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filterPrivacy="1"/>
  <xr:revisionPtr revIDLastSave="0" documentId="13_ncr:1_{2938883C-68E1-4311-A83A-49488791BC98}" xr6:coauthVersionLast="47" xr6:coauthVersionMax="47" xr10:uidLastSave="{00000000-0000-0000-0000-000000000000}"/>
  <bookViews>
    <workbookView xWindow="-120" yWindow="-120" windowWidth="20730" windowHeight="11040" tabRatio="772" xr2:uid="{00000000-000D-0000-FFFF-FFFF00000000}"/>
  </bookViews>
  <sheets>
    <sheet name="Flujo de efectivo" sheetId="4" r:id="rId1"/>
    <sheet name="Financiamiento" sheetId="7" r:id="rId2"/>
    <sheet name="Inversiones" sheetId="5" r:id="rId3"/>
    <sheet name="Salarios" sheetId="6" r:id="rId4"/>
    <sheet name="ROI " sheetId="8" r:id="rId5"/>
  </sheets>
  <definedNames>
    <definedName name="_xlnm.Print_Area" localSheetId="0">'Flujo de efectivo'!$A$1:$H$59</definedName>
    <definedName name="Efectivo_inicial">#REF!</definedName>
    <definedName name="Efectivo_mínimo">#REF!</definedName>
    <definedName name="Fecha_de_inici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8" l="1"/>
  <c r="B4" i="8"/>
  <c r="B57" i="4" l="1"/>
  <c r="F33" i="4"/>
  <c r="E59" i="4"/>
  <c r="D59" i="4"/>
  <c r="C59" i="4"/>
  <c r="B55" i="4" a="1"/>
  <c r="B55" i="4" s="1"/>
  <c r="B51" i="4"/>
  <c r="E51" i="4"/>
  <c r="D51" i="4"/>
  <c r="C51" i="4"/>
  <c r="C37" i="4" l="1"/>
  <c r="C20" i="4" s="1"/>
  <c r="F20" i="4" s="1"/>
  <c r="F32" i="4"/>
  <c r="F14" i="4"/>
  <c r="F12" i="4"/>
  <c r="B8" i="4"/>
  <c r="B13" i="4"/>
  <c r="F13" i="4" s="1"/>
  <c r="F39" i="7"/>
  <c r="E26" i="4"/>
  <c r="C26" i="4"/>
  <c r="F3" i="7"/>
  <c r="F4" i="7" s="1"/>
  <c r="F5" i="7" s="1"/>
  <c r="F6" i="7" s="1"/>
  <c r="F7" i="7" s="1"/>
  <c r="F8" i="7" s="1"/>
  <c r="F9" i="7" s="1"/>
  <c r="F10" i="7" s="1"/>
  <c r="F11" i="7" s="1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E3" i="7"/>
  <c r="E27" i="7"/>
  <c r="E28" i="7"/>
  <c r="E29" i="7"/>
  <c r="E30" i="7"/>
  <c r="E31" i="7"/>
  <c r="E32" i="7"/>
  <c r="E33" i="7"/>
  <c r="E34" i="7"/>
  <c r="E35" i="7"/>
  <c r="E36" i="7"/>
  <c r="E37" i="7"/>
  <c r="E38" i="7"/>
  <c r="J10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B3" i="7"/>
  <c r="F16" i="4" l="1"/>
  <c r="E39" i="4"/>
  <c r="E35" i="4"/>
  <c r="E22" i="4"/>
  <c r="E16" i="4"/>
  <c r="B28" i="4"/>
  <c r="C22" i="4"/>
  <c r="B22" i="4"/>
  <c r="B8" i="5"/>
  <c r="B4" i="4" s="1"/>
  <c r="C16" i="4"/>
  <c r="B39" i="4"/>
  <c r="F37" i="4"/>
  <c r="B16" i="4"/>
  <c r="C3" i="7" l="1"/>
  <c r="D39" i="4"/>
  <c r="D22" i="4"/>
  <c r="F22" i="4"/>
  <c r="C39" i="4"/>
  <c r="C35" i="4"/>
  <c r="B35" i="4"/>
  <c r="B46" i="4" s="1"/>
  <c r="D16" i="4"/>
  <c r="B40" i="4" l="1"/>
  <c r="B49" i="4" s="1"/>
  <c r="C8" i="4" s="1"/>
  <c r="C29" i="7"/>
  <c r="C35" i="7"/>
  <c r="C11" i="7"/>
  <c r="C23" i="7"/>
  <c r="C24" i="7"/>
  <c r="C30" i="7"/>
  <c r="C36" i="7"/>
  <c r="C13" i="7"/>
  <c r="C14" i="7"/>
  <c r="C32" i="7"/>
  <c r="C18" i="7"/>
  <c r="C12" i="7"/>
  <c r="C25" i="7"/>
  <c r="C26" i="7"/>
  <c r="C16" i="7"/>
  <c r="C38" i="7"/>
  <c r="C17" i="7"/>
  <c r="D3" i="7"/>
  <c r="G3" i="7" s="1"/>
  <c r="C27" i="7"/>
  <c r="C33" i="7"/>
  <c r="C7" i="7"/>
  <c r="C19" i="7"/>
  <c r="C8" i="7"/>
  <c r="C20" i="7"/>
  <c r="C28" i="7"/>
  <c r="C34" i="7"/>
  <c r="C9" i="7"/>
  <c r="C21" i="7"/>
  <c r="C10" i="7"/>
  <c r="C22" i="7"/>
  <c r="C31" i="7"/>
  <c r="C37" i="7"/>
  <c r="C15" i="7"/>
  <c r="C4" i="7"/>
  <c r="C5" i="7"/>
  <c r="C6" i="7"/>
  <c r="F39" i="4"/>
  <c r="D35" i="4"/>
  <c r="F35" i="4"/>
  <c r="F59" i="4" l="1"/>
  <c r="B4" i="7"/>
  <c r="E28" i="4"/>
  <c r="D26" i="4"/>
  <c r="F26" i="4" s="1"/>
  <c r="D28" i="4" l="1"/>
  <c r="F28" i="4"/>
  <c r="C28" i="4"/>
  <c r="C40" i="4" s="1"/>
  <c r="D4" i="7"/>
  <c r="G4" i="7" s="1"/>
  <c r="B5" i="7" s="1"/>
  <c r="D5" i="7" l="1"/>
  <c r="G5" i="7" s="1"/>
  <c r="B6" i="7" s="1"/>
  <c r="C44" i="4"/>
  <c r="D6" i="7" l="1"/>
  <c r="G6" i="7" s="1"/>
  <c r="B7" i="7" s="1"/>
  <c r="C46" i="4"/>
  <c r="D7" i="7" l="1"/>
  <c r="G7" i="7" s="1"/>
  <c r="B8" i="7" s="1"/>
  <c r="C49" i="4"/>
  <c r="D8" i="4" s="1"/>
  <c r="D40" i="4" s="1"/>
  <c r="D8" i="7" l="1"/>
  <c r="G8" i="7" s="1"/>
  <c r="B9" i="7" s="1"/>
  <c r="D44" i="4"/>
  <c r="D9" i="7" l="1"/>
  <c r="D46" i="4"/>
  <c r="F44" i="4"/>
  <c r="G9" i="7" l="1"/>
  <c r="B10" i="7" s="1"/>
  <c r="D49" i="4"/>
  <c r="E8" i="4" s="1"/>
  <c r="E40" i="4" s="1"/>
  <c r="E44" i="4" l="1"/>
  <c r="E46" i="4" s="1"/>
  <c r="F46" i="4" s="1"/>
  <c r="D10" i="7"/>
  <c r="G10" i="7" s="1"/>
  <c r="B11" i="7" s="1"/>
  <c r="E49" i="4" l="1"/>
  <c r="D11" i="7"/>
  <c r="G11" i="7" l="1"/>
  <c r="B12" i="7" s="1"/>
  <c r="D12" i="7" l="1"/>
  <c r="G12" i="7" l="1"/>
  <c r="B13" i="7" s="1"/>
  <c r="D13" i="7" l="1"/>
  <c r="G13" i="7" l="1"/>
  <c r="B14" i="7" s="1"/>
  <c r="D14" i="7" l="1"/>
  <c r="G14" i="7" l="1"/>
  <c r="B15" i="7" s="1"/>
  <c r="D15" i="7" l="1"/>
  <c r="G15" i="7" s="1"/>
  <c r="B16" i="7" s="1"/>
  <c r="D16" i="7" l="1"/>
  <c r="G16" i="7" l="1"/>
  <c r="B17" i="7" s="1"/>
  <c r="D17" i="7" l="1"/>
  <c r="G17" i="7" l="1"/>
  <c r="B18" i="7" s="1"/>
  <c r="D18" i="7" l="1"/>
  <c r="G18" i="7" l="1"/>
  <c r="B19" i="7" s="1"/>
  <c r="D19" i="7" l="1"/>
  <c r="G19" i="7" s="1"/>
  <c r="B20" i="7" s="1"/>
  <c r="D20" i="7" l="1"/>
  <c r="G20" i="7" s="1"/>
  <c r="B21" i="7" s="1"/>
  <c r="D21" i="7" l="1"/>
  <c r="G21" i="7" l="1"/>
  <c r="B22" i="7" s="1"/>
  <c r="D22" i="7" l="1"/>
  <c r="G22" i="7" l="1"/>
  <c r="B23" i="7" s="1"/>
  <c r="D23" i="7" l="1"/>
  <c r="G23" i="7" s="1"/>
  <c r="B24" i="7" s="1"/>
  <c r="D24" i="7" l="1"/>
  <c r="G24" i="7" s="1"/>
  <c r="B25" i="7" s="1"/>
  <c r="D25" i="7" l="1"/>
  <c r="G25" i="7" s="1"/>
  <c r="B26" i="7" s="1"/>
  <c r="D26" i="7" l="1"/>
  <c r="G26" i="7" s="1"/>
  <c r="B27" i="7" s="1"/>
  <c r="D27" i="7" s="1"/>
  <c r="G27" i="7" s="1"/>
  <c r="B28" i="7" s="1"/>
  <c r="D28" i="7" s="1"/>
  <c r="G28" i="7" s="1"/>
  <c r="B29" i="7" s="1"/>
  <c r="D29" i="7" l="1"/>
  <c r="G29" i="7" s="1"/>
  <c r="B30" i="7" s="1"/>
  <c r="D30" i="7" l="1"/>
  <c r="G30" i="7" s="1"/>
  <c r="B31" i="7" s="1"/>
  <c r="D31" i="7" s="1"/>
  <c r="G31" i="7" s="1"/>
  <c r="B32" i="7" s="1"/>
  <c r="D32" i="7" l="1"/>
  <c r="G32" i="7" s="1"/>
  <c r="B33" i="7" s="1"/>
  <c r="D33" i="7" s="1"/>
  <c r="G33" i="7" s="1"/>
  <c r="B34" i="7" s="1"/>
  <c r="D34" i="7" l="1"/>
  <c r="G34" i="7" s="1"/>
  <c r="B35" i="7" s="1"/>
  <c r="D35" i="7" s="1"/>
  <c r="G35" i="7" s="1"/>
  <c r="B36" i="7" s="1"/>
  <c r="D36" i="7" l="1"/>
  <c r="G36" i="7" s="1"/>
  <c r="B37" i="7" s="1"/>
  <c r="D37" i="7" l="1"/>
  <c r="G37" i="7" s="1"/>
  <c r="B38" i="7" s="1"/>
  <c r="D38" i="7" l="1"/>
  <c r="G38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<sst xmlns="http://schemas.openxmlformats.org/spreadsheetml/2006/main" count="87" uniqueCount="72">
  <si>
    <t xml:space="preserve"> </t>
  </si>
  <si>
    <t>Total</t>
  </si>
  <si>
    <t>Subtotal</t>
  </si>
  <si>
    <t>Año 0</t>
  </si>
  <si>
    <t>Año 1</t>
  </si>
  <si>
    <t>Año 2</t>
  </si>
  <si>
    <t>Flujo de Efectivo</t>
  </si>
  <si>
    <t>TOTAL</t>
  </si>
  <si>
    <t>Efectivo en mano (INICIO PERIODO)</t>
  </si>
  <si>
    <t>Inversiones</t>
  </si>
  <si>
    <t>Ingresos</t>
  </si>
  <si>
    <t>IPC</t>
  </si>
  <si>
    <t>INGRESOS</t>
  </si>
  <si>
    <t>Empleados</t>
  </si>
  <si>
    <t>Turnos (Horas)</t>
  </si>
  <si>
    <t>Salario</t>
  </si>
  <si>
    <t>?</t>
  </si>
  <si>
    <t>Transporte</t>
  </si>
  <si>
    <t>PRESTACIONES SOCIALES</t>
  </si>
  <si>
    <t>Cesantías</t>
  </si>
  <si>
    <t>Intereses sobre cesantías</t>
  </si>
  <si>
    <t>Primas</t>
  </si>
  <si>
    <t>Vacaciones</t>
  </si>
  <si>
    <t>APORTES A LA SEGURIDAD SOCIAL</t>
  </si>
  <si>
    <t>Pensiones (AFP)</t>
  </si>
  <si>
    <t>Salud (EPS)</t>
  </si>
  <si>
    <t>Riesgos Laborales (ARL)</t>
  </si>
  <si>
    <t>PARAFISCALES</t>
  </si>
  <si>
    <t>Caja de compensación familiar</t>
  </si>
  <si>
    <t>Incremento salarial</t>
  </si>
  <si>
    <t>Diversos</t>
  </si>
  <si>
    <t>COSTOS OPERATIVOS</t>
  </si>
  <si>
    <t>COSTOS FINANCIEROS</t>
  </si>
  <si>
    <t>Financiamiento</t>
  </si>
  <si>
    <t>Capital</t>
  </si>
  <si>
    <t>periodo de gracias</t>
  </si>
  <si>
    <t>meses</t>
  </si>
  <si>
    <t>Tasa</t>
  </si>
  <si>
    <t>Nominal anual</t>
  </si>
  <si>
    <t>EA</t>
  </si>
  <si>
    <t>Tasa periodica</t>
  </si>
  <si>
    <t>n</t>
  </si>
  <si>
    <t>PMT</t>
  </si>
  <si>
    <t>SALDO INICIAL</t>
  </si>
  <si>
    <t>SALDO FINAL</t>
  </si>
  <si>
    <t>TASA DE INTERES</t>
  </si>
  <si>
    <t>INTERESES</t>
  </si>
  <si>
    <t>AMORTIZACION</t>
  </si>
  <si>
    <t>PAGO</t>
  </si>
  <si>
    <t>Renta</t>
  </si>
  <si>
    <t>IMPUESTO</t>
  </si>
  <si>
    <t>Año 3</t>
  </si>
  <si>
    <t>EFECTIVO ANTES DE IMPUESTOS</t>
  </si>
  <si>
    <t>EFECTIVO DISPONIBLE DESPUES DE IMPUESTOS</t>
  </si>
  <si>
    <t>EQUIPOS DE COMPUTO</t>
  </si>
  <si>
    <t>MOBILIARIO</t>
  </si>
  <si>
    <t>ADECUACION OFICINA</t>
  </si>
  <si>
    <t>CXC</t>
  </si>
  <si>
    <t>Banco Agrario de Colombia</t>
  </si>
  <si>
    <t>GASTOS</t>
  </si>
  <si>
    <t>Fijos</t>
  </si>
  <si>
    <t>Variables</t>
  </si>
  <si>
    <t xml:space="preserve">Implementación </t>
  </si>
  <si>
    <t>VAN =Valor Actual Neto Edificio</t>
  </si>
  <si>
    <t>TIR=Tasa Interna de Retorno</t>
  </si>
  <si>
    <t>utilidad bruta</t>
  </si>
  <si>
    <t xml:space="preserve">Costo Beneficio  Edificio </t>
  </si>
  <si>
    <t>La relación costo beneficio es 1,40</t>
  </si>
  <si>
    <t>|</t>
  </si>
  <si>
    <t>ingresos  3años</t>
  </si>
  <si>
    <t>Costos totales 3 años</t>
  </si>
  <si>
    <t>ROI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</si>
</sst>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8" formatCode="&quot;$&quot;\ #,##0.00;[Red]\-&quot;$&quot;\ #,##0.00"/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(* #,##0_);_(* \(#,##0\);_(* &quot;-&quot;_);_(@_)"/>
    <numFmt numFmtId="167" formatCode="_(* #,##0.00_);_(* \(#,##0.00\);_(* &quot;-&quot;??_);_(@_)"/>
    <numFmt numFmtId="168" formatCode="_-[$$-240A]\ * #,##0.00_-;\-[$$-240A]\ * #,##0.00_-;_-[$$-240A]\ * &quot;-&quot;??_-;_-@_-"/>
    <numFmt numFmtId="169" formatCode="0.000%"/>
    <numFmt numFmtId="170" formatCode="0.0000%"/>
  </numFmts>
  <fonts count="36">
    <font>
      <sz val="8"/>
      <name val="Arial"/>
      <family val="2"/>
    </font>
    <font>
      <sz val="11"/>
      <color theme="1"/>
      <name val="Arial"/>
      <family val="2"/>
      <charset val="134"/>
      <scheme val="minor"/>
    </font>
    <font>
      <sz val="10"/>
      <name val="Arial"/>
      <family val="2"/>
    </font>
    <font>
      <sz val="8"/>
      <name val="Arial"/>
      <family val="2"/>
    </font>
    <font>
      <sz val="18"/>
      <color theme="3"/>
      <name val="Sitka Heading"/>
      <family val="2"/>
      <charset val="134"/>
      <scheme val="major"/>
    </font>
    <font>
      <b/>
      <sz val="15"/>
      <color theme="3"/>
      <name val="Arial"/>
      <family val="2"/>
      <charset val="134"/>
      <scheme val="minor"/>
    </font>
    <font>
      <b/>
      <sz val="13"/>
      <color theme="3"/>
      <name val="Arial"/>
      <family val="2"/>
      <charset val="134"/>
      <scheme val="minor"/>
    </font>
    <font>
      <b/>
      <sz val="11"/>
      <color theme="3"/>
      <name val="Arial"/>
      <family val="2"/>
      <charset val="134"/>
      <scheme val="minor"/>
    </font>
    <font>
      <sz val="11"/>
      <color rgb="FF006100"/>
      <name val="Arial"/>
      <family val="2"/>
      <charset val="134"/>
      <scheme val="minor"/>
    </font>
    <font>
      <sz val="11"/>
      <color rgb="FF9C0006"/>
      <name val="Arial"/>
      <family val="2"/>
      <charset val="134"/>
      <scheme val="minor"/>
    </font>
    <font>
      <sz val="11"/>
      <color rgb="FF9C5700"/>
      <name val="Arial"/>
      <family val="2"/>
      <charset val="134"/>
      <scheme val="minor"/>
    </font>
    <font>
      <sz val="11"/>
      <color rgb="FF3F3F76"/>
      <name val="Arial"/>
      <family val="2"/>
      <charset val="134"/>
      <scheme val="minor"/>
    </font>
    <font>
      <b/>
      <sz val="11"/>
      <color rgb="FF3F3F3F"/>
      <name val="Arial"/>
      <family val="2"/>
      <charset val="134"/>
      <scheme val="minor"/>
    </font>
    <font>
      <b/>
      <sz val="11"/>
      <color rgb="FFFA7D00"/>
      <name val="Arial"/>
      <family val="2"/>
      <charset val="134"/>
      <scheme val="minor"/>
    </font>
    <font>
      <sz val="11"/>
      <color rgb="FFFA7D00"/>
      <name val="Arial"/>
      <family val="2"/>
      <charset val="134"/>
      <scheme val="minor"/>
    </font>
    <font>
      <b/>
      <sz val="11"/>
      <color theme="0"/>
      <name val="Arial"/>
      <family val="2"/>
      <charset val="134"/>
      <scheme val="minor"/>
    </font>
    <font>
      <sz val="11"/>
      <color rgb="FFFF0000"/>
      <name val="Arial"/>
      <family val="2"/>
      <charset val="134"/>
      <scheme val="minor"/>
    </font>
    <font>
      <i/>
      <sz val="11"/>
      <color rgb="FF7F7F7F"/>
      <name val="Arial"/>
      <family val="2"/>
      <charset val="134"/>
      <scheme val="minor"/>
    </font>
    <font>
      <b/>
      <sz val="11"/>
      <color theme="1"/>
      <name val="Arial"/>
      <family val="2"/>
      <charset val="134"/>
      <scheme val="minor"/>
    </font>
    <font>
      <sz val="11"/>
      <color theme="0"/>
      <name val="Arial"/>
      <family val="2"/>
      <charset val="134"/>
      <scheme val="minor"/>
    </font>
    <font>
      <sz val="10"/>
      <color rgb="FF000000"/>
      <name val="Franklin Gothic Book"/>
      <family val="2"/>
    </font>
    <font>
      <sz val="28"/>
      <color rgb="FFFFFFFF"/>
      <name val="Franklin Gothic Medium"/>
      <family val="2"/>
    </font>
    <font>
      <sz val="58"/>
      <color rgb="FFC0D9F2"/>
      <name val="Franklin Gothic Book"/>
      <family val="2"/>
    </font>
    <font>
      <sz val="11"/>
      <color rgb="FF000000"/>
      <name val="Franklin Gothic Book"/>
      <family val="2"/>
    </font>
    <font>
      <sz val="10"/>
      <color rgb="FFFFFFFF"/>
      <name val="Franklin Gothic Book"/>
      <family val="2"/>
    </font>
    <font>
      <sz val="14"/>
      <color rgb="FF256CB4"/>
      <name val="Franklin Gothic Demi"/>
      <family val="2"/>
    </font>
    <font>
      <sz val="10"/>
      <color rgb="FF256CB4"/>
      <name val="Franklin Gothic Book"/>
      <family val="2"/>
    </font>
    <font>
      <sz val="10"/>
      <color rgb="FF44546A"/>
      <name val="Franklin Gothic Book"/>
      <family val="2"/>
    </font>
    <font>
      <b/>
      <sz val="11"/>
      <color rgb="FF333333"/>
      <name val="Arial"/>
      <family val="2"/>
    </font>
    <font>
      <sz val="12"/>
      <color rgb="FFFFFFFF"/>
      <name val="Arial"/>
      <family val="2"/>
    </font>
    <font>
      <sz val="10"/>
      <name val="Franklin Gothic Book"/>
      <family val="2"/>
    </font>
    <font>
      <b/>
      <sz val="16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Arial"/>
      <family val="2"/>
    </font>
    <font>
      <b/>
      <sz val="10"/>
      <color theme="0"/>
      <name val="Franklin Gothic Book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D497E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C0D9F2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 style="thin">
        <color rgb="FF256CB4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6DCE4"/>
      </left>
      <right style="thin">
        <color rgb="FFD6DCE4"/>
      </right>
      <top style="thin">
        <color rgb="FFD6DCE4"/>
      </top>
      <bottom style="thin">
        <color rgb="FFD6DCE4"/>
      </bottom>
      <diagonal/>
    </border>
    <border>
      <left/>
      <right style="thin">
        <color rgb="FFD6DCE4"/>
      </right>
      <top style="thin">
        <color rgb="FFD6DCE4"/>
      </top>
      <bottom style="thin">
        <color rgb="FFFFFFFF"/>
      </bottom>
      <diagonal/>
    </border>
    <border>
      <left/>
      <right style="thin">
        <color rgb="FFD6DCE4"/>
      </right>
      <top style="thin">
        <color rgb="FFFFFFFF"/>
      </top>
      <bottom style="thin">
        <color rgb="FFFFFFFF"/>
      </bottom>
      <diagonal/>
    </border>
    <border>
      <left style="thin">
        <color rgb="FFD6DCE4"/>
      </left>
      <right style="thin">
        <color rgb="FFFFFFFF"/>
      </right>
      <top style="thin">
        <color rgb="FFFFFFFF"/>
      </top>
      <bottom style="thin">
        <color rgb="FFD6DCE4"/>
      </bottom>
      <diagonal/>
    </border>
    <border>
      <left style="thin">
        <color rgb="FFD6DCE4"/>
      </left>
      <right/>
      <top/>
      <bottom/>
      <diagonal/>
    </border>
    <border>
      <left/>
      <right style="thin">
        <color rgb="FFD6DCE4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thin">
        <color rgb="FFD6DCE4"/>
      </right>
      <top style="thin">
        <color rgb="FFD6DCE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7">
    <xf numFmtId="0" fontId="0" fillId="0" borderId="0">
      <alignment wrapText="1"/>
    </xf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1">
    <xf numFmtId="0" fontId="0" fillId="0" borderId="0" xfId="0">
      <alignment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indent="2"/>
    </xf>
    <xf numFmtId="0" fontId="20" fillId="0" borderId="0" xfId="0" applyFont="1" applyAlignment="1">
      <alignment horizontal="left" vertical="center" indent="1"/>
    </xf>
    <xf numFmtId="0" fontId="20" fillId="0" borderId="11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11" xfId="0" applyFont="1" applyBorder="1" applyAlignment="1">
      <alignment horizontal="left" vertical="center" indent="2"/>
    </xf>
    <xf numFmtId="0" fontId="26" fillId="0" borderId="11" xfId="0" applyFont="1" applyBorder="1" applyAlignment="1">
      <alignment horizontal="center" vertical="center"/>
    </xf>
    <xf numFmtId="8" fontId="20" fillId="35" borderId="18" xfId="0" applyNumberFormat="1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6" borderId="0" xfId="0" applyFont="1" applyFill="1" applyAlignment="1">
      <alignment vertical="center"/>
    </xf>
    <xf numFmtId="0" fontId="27" fillId="0" borderId="0" xfId="0" applyFont="1" applyAlignment="1">
      <alignment horizontal="right" vertical="center" indent="2"/>
    </xf>
    <xf numFmtId="8" fontId="20" fillId="35" borderId="13" xfId="0" applyNumberFormat="1" applyFont="1" applyFill="1" applyBorder="1" applyAlignment="1">
      <alignment horizontal="center" vertical="center"/>
    </xf>
    <xf numFmtId="168" fontId="0" fillId="0" borderId="0" xfId="1" applyNumberFormat="1" applyFont="1" applyAlignment="1">
      <alignment wrapText="1"/>
    </xf>
    <xf numFmtId="168" fontId="0" fillId="0" borderId="0" xfId="0" applyNumberFormat="1">
      <alignment wrapText="1"/>
    </xf>
    <xf numFmtId="9" fontId="20" fillId="0" borderId="0" xfId="0" applyNumberFormat="1" applyFont="1" applyAlignment="1">
      <alignment vertical="center"/>
    </xf>
    <xf numFmtId="0" fontId="0" fillId="37" borderId="23" xfId="0" applyFill="1" applyBorder="1" applyAlignment="1">
      <alignment vertical="center" wrapText="1"/>
    </xf>
    <xf numFmtId="0" fontId="28" fillId="37" borderId="23" xfId="0" applyFont="1" applyFill="1" applyBorder="1" applyAlignment="1">
      <alignment vertical="center" wrapText="1"/>
    </xf>
    <xf numFmtId="3" fontId="0" fillId="37" borderId="23" xfId="0" applyNumberFormat="1" applyFill="1" applyBorder="1" applyAlignment="1">
      <alignment vertical="center" wrapText="1"/>
    </xf>
    <xf numFmtId="3" fontId="28" fillId="37" borderId="23" xfId="0" applyNumberFormat="1" applyFont="1" applyFill="1" applyBorder="1" applyAlignment="1">
      <alignment vertical="center" wrapText="1"/>
    </xf>
    <xf numFmtId="0" fontId="29" fillId="37" borderId="23" xfId="0" applyFont="1" applyFill="1" applyBorder="1" applyAlignment="1">
      <alignment horizontal="center" vertical="center" wrapText="1"/>
    </xf>
    <xf numFmtId="0" fontId="0" fillId="37" borderId="26" xfId="0" applyFill="1" applyBorder="1">
      <alignment wrapText="1"/>
    </xf>
    <xf numFmtId="0" fontId="20" fillId="0" borderId="22" xfId="0" applyFont="1" applyBorder="1" applyAlignment="1">
      <alignment vertical="center"/>
    </xf>
    <xf numFmtId="8" fontId="20" fillId="35" borderId="0" xfId="0" applyNumberFormat="1" applyFont="1" applyFill="1" applyAlignment="1">
      <alignment horizontal="center" vertical="center"/>
    </xf>
    <xf numFmtId="10" fontId="0" fillId="0" borderId="0" xfId="0" applyNumberFormat="1">
      <alignment wrapText="1"/>
    </xf>
    <xf numFmtId="10" fontId="0" fillId="0" borderId="0" xfId="5" applyNumberFormat="1" applyFont="1" applyAlignment="1">
      <alignment wrapText="1"/>
    </xf>
    <xf numFmtId="169" fontId="0" fillId="0" borderId="0" xfId="5" applyNumberFormat="1" applyFont="1" applyAlignment="1">
      <alignment wrapText="1"/>
    </xf>
    <xf numFmtId="170" fontId="0" fillId="0" borderId="0" xfId="5" applyNumberFormat="1" applyFont="1" applyAlignment="1">
      <alignment wrapText="1"/>
    </xf>
    <xf numFmtId="8" fontId="30" fillId="34" borderId="10" xfId="0" applyNumberFormat="1" applyFont="1" applyFill="1" applyBorder="1" applyAlignment="1">
      <alignment horizontal="center" vertical="center"/>
    </xf>
    <xf numFmtId="8" fontId="30" fillId="35" borderId="15" xfId="0" applyNumberFormat="1" applyFont="1" applyFill="1" applyBorder="1" applyAlignment="1">
      <alignment horizontal="center" vertical="center"/>
    </xf>
    <xf numFmtId="8" fontId="30" fillId="35" borderId="16" xfId="0" applyNumberFormat="1" applyFont="1" applyFill="1" applyBorder="1" applyAlignment="1">
      <alignment horizontal="center" vertical="center"/>
    </xf>
    <xf numFmtId="8" fontId="30" fillId="34" borderId="17" xfId="0" applyNumberFormat="1" applyFont="1" applyFill="1" applyBorder="1" applyAlignment="1">
      <alignment horizontal="center" vertical="center"/>
    </xf>
    <xf numFmtId="8" fontId="30" fillId="35" borderId="13" xfId="0" applyNumberFormat="1" applyFont="1" applyFill="1" applyBorder="1" applyAlignment="1">
      <alignment horizontal="center" vertical="center"/>
    </xf>
    <xf numFmtId="8" fontId="30" fillId="0" borderId="17" xfId="0" applyNumberFormat="1" applyFont="1" applyBorder="1" applyAlignment="1">
      <alignment horizontal="center" vertical="center"/>
    </xf>
    <xf numFmtId="8" fontId="30" fillId="35" borderId="0" xfId="0" applyNumberFormat="1" applyFont="1" applyFill="1" applyAlignment="1">
      <alignment horizontal="center" vertical="center"/>
    </xf>
    <xf numFmtId="8" fontId="30" fillId="34" borderId="27" xfId="0" applyNumberFormat="1" applyFont="1" applyFill="1" applyBorder="1" applyAlignment="1">
      <alignment horizontal="center" vertical="center"/>
    </xf>
    <xf numFmtId="8" fontId="30" fillId="35" borderId="20" xfId="0" applyNumberFormat="1" applyFont="1" applyFill="1" applyBorder="1" applyAlignment="1">
      <alignment horizontal="center" vertical="center"/>
    </xf>
    <xf numFmtId="8" fontId="30" fillId="0" borderId="0" xfId="0" applyNumberFormat="1" applyFont="1" applyAlignment="1">
      <alignment horizontal="center" vertical="center"/>
    </xf>
    <xf numFmtId="8" fontId="30" fillId="0" borderId="0" xfId="0" applyNumberFormat="1" applyFont="1" applyAlignment="1">
      <alignment horizontal="left" vertical="center"/>
    </xf>
    <xf numFmtId="8" fontId="30" fillId="0" borderId="11" xfId="0" applyNumberFormat="1" applyFont="1" applyBorder="1" applyAlignment="1">
      <alignment horizontal="center" vertical="center"/>
    </xf>
    <xf numFmtId="8" fontId="30" fillId="0" borderId="11" xfId="0" applyNumberFormat="1" applyFont="1" applyBorder="1" applyAlignment="1">
      <alignment horizontal="left" vertical="center"/>
    </xf>
    <xf numFmtId="8" fontId="30" fillId="0" borderId="0" xfId="0" applyNumberFormat="1" applyFont="1" applyAlignment="1">
      <alignment horizontal="left" vertical="center" indent="1"/>
    </xf>
    <xf numFmtId="8" fontId="30" fillId="0" borderId="22" xfId="0" applyNumberFormat="1" applyFont="1" applyBorder="1" applyAlignment="1">
      <alignment horizontal="center" vertical="center"/>
    </xf>
    <xf numFmtId="8" fontId="30" fillId="0" borderId="27" xfId="0" applyNumberFormat="1" applyFont="1" applyBorder="1" applyAlignment="1">
      <alignment horizontal="center" vertical="center"/>
    </xf>
    <xf numFmtId="8" fontId="0" fillId="0" borderId="0" xfId="0" applyNumberFormat="1">
      <alignment wrapText="1"/>
    </xf>
    <xf numFmtId="0" fontId="31" fillId="0" borderId="0" xfId="0" applyFont="1">
      <alignment wrapText="1"/>
    </xf>
    <xf numFmtId="8" fontId="32" fillId="0" borderId="0" xfId="0" applyNumberFormat="1" applyFont="1">
      <alignment wrapText="1"/>
    </xf>
    <xf numFmtId="9" fontId="32" fillId="0" borderId="0" xfId="0" applyNumberFormat="1" applyFont="1">
      <alignment wrapText="1"/>
    </xf>
    <xf numFmtId="0" fontId="33" fillId="0" borderId="28" xfId="0" applyFont="1" applyBorder="1">
      <alignment wrapText="1"/>
    </xf>
    <xf numFmtId="0" fontId="0" fillId="0" borderId="28" xfId="0" applyBorder="1">
      <alignment wrapText="1"/>
    </xf>
    <xf numFmtId="167" fontId="0" fillId="0" borderId="28" xfId="2" applyFont="1" applyBorder="1" applyAlignment="1">
      <alignment wrapText="1"/>
    </xf>
    <xf numFmtId="0" fontId="34" fillId="38" borderId="28" xfId="0" applyFont="1" applyFill="1" applyBorder="1">
      <alignment wrapText="1"/>
    </xf>
    <xf numFmtId="8" fontId="35" fillId="33" borderId="12" xfId="0" applyNumberFormat="1" applyFont="1" applyFill="1" applyBorder="1" applyAlignment="1">
      <alignment horizontal="center" vertical="center"/>
    </xf>
    <xf numFmtId="8" fontId="35" fillId="33" borderId="13" xfId="0" applyNumberFormat="1" applyFont="1" applyFill="1" applyBorder="1" applyAlignment="1">
      <alignment horizontal="center" vertical="center"/>
    </xf>
    <xf numFmtId="8" fontId="35" fillId="33" borderId="14" xfId="0" applyNumberFormat="1" applyFont="1" applyFill="1" applyBorder="1" applyAlignment="1">
      <alignment horizontal="center" vertical="center"/>
    </xf>
    <xf numFmtId="0" fontId="20" fillId="0" borderId="21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33" borderId="0" xfId="0" applyFont="1" applyFill="1" applyAlignment="1">
      <alignment horizontal="center"/>
    </xf>
    <xf numFmtId="0" fontId="20" fillId="0" borderId="0" xfId="0" applyFont="1" applyAlignment="1">
      <alignment horizontal="left"/>
    </xf>
    <xf numFmtId="0" fontId="22" fillId="33" borderId="0" xfId="0" applyFont="1" applyFill="1" applyAlignment="1">
      <alignment horizontal="center" vertical="top"/>
    </xf>
    <xf numFmtId="0" fontId="24" fillId="33" borderId="14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8" fillId="37" borderId="24" xfId="0" applyFont="1" applyFill="1" applyBorder="1" applyAlignment="1">
      <alignment vertical="center" wrapText="1"/>
    </xf>
    <xf numFmtId="0" fontId="28" fillId="37" borderId="25" xfId="0" applyFont="1" applyFill="1" applyBorder="1" applyAlignment="1">
      <alignment vertical="center" wrapText="1"/>
    </xf>
    <xf numFmtId="0" fontId="28" fillId="37" borderId="26" xfId="0" applyFont="1" applyFill="1" applyBorder="1" applyAlignment="1">
      <alignment vertical="center" wrapText="1"/>
    </xf>
    <xf numFmtId="9" fontId="0" fillId="0" borderId="0" xfId="0" applyNumberFormat="1">
      <alignment wrapText="1"/>
    </xf>
    <xf numFmtId="0" fontId="34" fillId="39" borderId="0" xfId="0" applyFont="1" applyFill="1">
      <alignment wrapText="1"/>
    </xf>
    <xf numFmtId="168" fontId="0" fillId="39" borderId="0" xfId="1" applyNumberFormat="1" applyFont="1" applyFill="1" applyAlignment="1">
      <alignment wrapText="1"/>
    </xf>
  </cellXfs>
  <cellStyles count="47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Incorrecto" xfId="12" builtinId="27" customBuiltin="1"/>
    <cellStyle name="Millares" xfId="2" builtinId="3" customBuiltin="1"/>
    <cellStyle name="Millares [0]" xfId="3" builtinId="6" customBuiltin="1"/>
    <cellStyle name="Moneda" xfId="1" builtinId="4" customBuiltin="1"/>
    <cellStyle name="Moneda [0]" xfId="4" builtinId="7" customBuiltin="1"/>
    <cellStyle name="Neutral" xfId="13" builtinId="28" customBuiltin="1"/>
    <cellStyle name="Normal" xfId="0" builtinId="0" customBuiltin="1"/>
    <cellStyle name="Notas" xfId="20" builtinId="10" customBuiltin="1"/>
    <cellStyle name="Porcentaje" xfId="5" builtinId="5" customBuiltin="1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4">
    <dxf>
      <font>
        <b/>
        <i val="0"/>
      </font>
    </dxf>
    <dxf>
      <fill>
        <patternFill>
          <bgColor theme="0" tint="-4.9989318521683403E-2"/>
        </patternFill>
      </fill>
    </dxf>
    <dxf>
      <font>
        <b/>
        <i val="0"/>
        <color auto="1"/>
      </font>
      <fill>
        <patternFill>
          <bgColor theme="8" tint="0.59996337778862885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fectivo" pivot="0" count="4" xr9:uid="{3973EF6A-B0C6-494A-AB23-DAB401262EA5}">
      <tableStyleElement type="wholeTable" dxfId="3"/>
      <tableStyleElement type="headerRow" dxfId="2"/>
      <tableStyleElement type="totalRow" dxfId="1"/>
      <tableStyleElement type="firstTotalCell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DDDDD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CCFF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Custom 100">
      <a:dk1>
        <a:sysClr val="windowText" lastClr="000000"/>
      </a:dk1>
      <a:lt1>
        <a:sysClr val="window" lastClr="FFFFFF"/>
      </a:lt1>
      <a:dk2>
        <a:srgbClr val="1F497D"/>
      </a:dk2>
      <a:lt2>
        <a:srgbClr val="E7E6E6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ustom 46">
      <a:majorFont>
        <a:latin typeface="Sitka Heading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90FE1-3F3E-4D41-A012-1C10E5E311E7}">
  <dimension ref="A1:V59"/>
  <sheetViews>
    <sheetView tabSelected="1" topLeftCell="A41" zoomScale="92" workbookViewId="0">
      <selection activeCell="B55" sqref="B55"/>
    </sheetView>
  </sheetViews>
  <sheetFormatPr baseColWidth="10" defaultRowHeight="11.25"/>
  <cols>
    <col min="1" max="1" width="74.33203125" bestFit="1" customWidth="1"/>
    <col min="2" max="2" width="30" bestFit="1" customWidth="1"/>
    <col min="3" max="3" width="21.1640625" bestFit="1" customWidth="1"/>
    <col min="4" max="4" width="22.6640625" bestFit="1" customWidth="1"/>
    <col min="5" max="5" width="35.1640625" bestFit="1" customWidth="1"/>
    <col min="6" max="6" width="22.6640625" bestFit="1" customWidth="1"/>
    <col min="8" max="8" width="21.5" customWidth="1"/>
    <col min="9" max="9" width="19" bestFit="1" customWidth="1"/>
  </cols>
  <sheetData>
    <row r="1" spans="1:22" ht="34.5">
      <c r="A1" s="60" t="s">
        <v>68</v>
      </c>
      <c r="B1" s="60"/>
      <c r="C1" s="60"/>
      <c r="D1" s="60"/>
      <c r="E1" s="60"/>
      <c r="F1" s="60"/>
      <c r="G1" s="61"/>
      <c r="H1" s="6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61"/>
      <c r="V1" s="61"/>
    </row>
    <row r="2" spans="1:22" ht="76.5">
      <c r="A2" s="62" t="s">
        <v>6</v>
      </c>
      <c r="B2" s="62"/>
      <c r="C2" s="62"/>
      <c r="D2" s="62"/>
      <c r="E2" s="62"/>
      <c r="F2" s="62"/>
      <c r="G2" s="58"/>
      <c r="H2" s="5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8" t="s">
        <v>0</v>
      </c>
      <c r="V2" s="58"/>
    </row>
    <row r="3" spans="1:22" ht="13.5">
      <c r="A3" s="1"/>
      <c r="B3" s="3"/>
      <c r="C3" s="3"/>
      <c r="D3" s="3"/>
      <c r="E3" s="3"/>
      <c r="F3" s="3"/>
      <c r="G3" s="58"/>
      <c r="H3" s="5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58"/>
      <c r="V3" s="58"/>
    </row>
    <row r="4" spans="1:22" ht="13.5">
      <c r="A4" s="4" t="s">
        <v>9</v>
      </c>
      <c r="B4" s="30">
        <f>-Inversiones!B8</f>
        <v>-25600000</v>
      </c>
      <c r="C4" s="39"/>
      <c r="D4" s="40"/>
      <c r="E4" s="40"/>
      <c r="F4" s="3"/>
      <c r="G4" s="58"/>
      <c r="H4" s="58"/>
      <c r="I4" s="1" t="s">
        <v>11</v>
      </c>
      <c r="J4" s="17">
        <v>0.04</v>
      </c>
      <c r="K4" s="1"/>
      <c r="L4" s="1"/>
      <c r="M4" s="1"/>
      <c r="N4" s="1"/>
      <c r="O4" s="1"/>
      <c r="P4" s="1"/>
      <c r="Q4" s="1"/>
      <c r="R4" s="1"/>
      <c r="S4" s="1"/>
      <c r="T4" s="1"/>
      <c r="U4" s="58"/>
      <c r="V4" s="58"/>
    </row>
    <row r="5" spans="1:22" ht="13.5">
      <c r="A5" s="1"/>
      <c r="B5" s="41"/>
      <c r="C5" s="41"/>
      <c r="D5" s="42"/>
      <c r="E5" s="42"/>
      <c r="F5" s="6"/>
      <c r="G5" s="58"/>
      <c r="H5" s="58"/>
      <c r="I5" s="1" t="s">
        <v>29</v>
      </c>
      <c r="J5" s="17">
        <v>0.06</v>
      </c>
      <c r="K5" s="1"/>
      <c r="L5" s="1"/>
      <c r="M5" s="1"/>
      <c r="N5" s="1"/>
      <c r="O5" s="1"/>
      <c r="P5" s="1"/>
      <c r="Q5" s="1"/>
      <c r="R5" s="1"/>
      <c r="S5" s="1"/>
      <c r="T5" s="1"/>
      <c r="U5" s="58"/>
      <c r="V5" s="58"/>
    </row>
    <row r="6" spans="1:22" ht="13.5">
      <c r="A6" s="1"/>
      <c r="B6" s="43"/>
      <c r="C6" s="43"/>
      <c r="D6" s="43"/>
      <c r="E6" s="43"/>
      <c r="F6" s="5"/>
      <c r="G6" s="58"/>
      <c r="H6" s="5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58"/>
      <c r="V6" s="58"/>
    </row>
    <row r="7" spans="1:22" ht="15.75">
      <c r="A7" s="7"/>
      <c r="B7" s="54" t="s">
        <v>3</v>
      </c>
      <c r="C7" s="55" t="s">
        <v>4</v>
      </c>
      <c r="D7" s="55" t="s">
        <v>5</v>
      </c>
      <c r="E7" s="56" t="s">
        <v>51</v>
      </c>
      <c r="F7" s="63" t="s">
        <v>1</v>
      </c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64"/>
      <c r="V7" s="64"/>
    </row>
    <row r="8" spans="1:22" ht="13.5">
      <c r="A8" s="4" t="s">
        <v>8</v>
      </c>
      <c r="B8" s="31">
        <f>11125378.08</f>
        <v>11125378.08</v>
      </c>
      <c r="C8" s="32">
        <f>+B49</f>
        <v>135525378.08000001</v>
      </c>
      <c r="D8" s="32">
        <f>+C49</f>
        <v>141331089.46615276</v>
      </c>
      <c r="E8" s="32">
        <f>+D49</f>
        <v>832894958.25870538</v>
      </c>
      <c r="F8" s="63"/>
      <c r="G8" s="58"/>
      <c r="H8" s="5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58"/>
      <c r="V8" s="58"/>
    </row>
    <row r="9" spans="1:22" ht="13.5">
      <c r="A9" s="1"/>
      <c r="B9" s="39"/>
      <c r="C9" s="39"/>
      <c r="D9" s="39"/>
      <c r="E9" s="39"/>
      <c r="F9" s="3"/>
      <c r="G9" s="58"/>
      <c r="H9" s="5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8"/>
      <c r="V9" s="58"/>
    </row>
    <row r="10" spans="1:22" ht="19.5">
      <c r="A10" s="8" t="s">
        <v>12</v>
      </c>
      <c r="B10" s="41"/>
      <c r="C10" s="41"/>
      <c r="D10" s="41"/>
      <c r="E10" s="41"/>
      <c r="F10" s="9"/>
      <c r="G10" s="58"/>
      <c r="H10" s="5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58"/>
      <c r="V10" s="58"/>
    </row>
    <row r="11" spans="1:22" ht="13.5">
      <c r="A11" s="1"/>
      <c r="B11" s="39"/>
      <c r="C11" s="39"/>
      <c r="D11" s="39"/>
      <c r="E11" s="39"/>
      <c r="F11" s="3"/>
      <c r="G11" s="58"/>
      <c r="H11" s="5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58"/>
      <c r="V11" s="58"/>
    </row>
    <row r="12" spans="1:22" ht="13.5">
      <c r="A12" s="4" t="s">
        <v>10</v>
      </c>
      <c r="B12" s="33">
        <v>0</v>
      </c>
      <c r="C12" s="33">
        <v>250000000</v>
      </c>
      <c r="D12" s="33">
        <v>1050000000</v>
      </c>
      <c r="E12" s="33">
        <v>2100000000</v>
      </c>
      <c r="F12" s="10">
        <f>+SUM(B12:E12)</f>
        <v>3400000000</v>
      </c>
      <c r="G12" s="57"/>
      <c r="H12" s="5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58"/>
      <c r="V12" s="58"/>
    </row>
    <row r="13" spans="1:22" ht="13.5">
      <c r="A13" s="4" t="s">
        <v>33</v>
      </c>
      <c r="B13" s="33">
        <f>+Financiamiento!J2</f>
        <v>150000000</v>
      </c>
      <c r="C13" s="33">
        <v>0</v>
      </c>
      <c r="D13" s="33">
        <v>0</v>
      </c>
      <c r="E13" s="33">
        <v>0</v>
      </c>
      <c r="F13" s="10">
        <f t="shared" ref="F13:F14" si="0">+SUM(B13:E13)</f>
        <v>150000000</v>
      </c>
      <c r="G13" s="57"/>
      <c r="H13" s="5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58"/>
      <c r="V13" s="58"/>
    </row>
    <row r="14" spans="1:22" ht="13.5">
      <c r="A14" s="4" t="s">
        <v>57</v>
      </c>
      <c r="B14" s="33">
        <v>0</v>
      </c>
      <c r="C14" s="33">
        <v>0</v>
      </c>
      <c r="D14" s="33">
        <v>50000000</v>
      </c>
      <c r="E14" s="33">
        <v>250000000</v>
      </c>
      <c r="F14" s="10">
        <f t="shared" si="0"/>
        <v>300000000</v>
      </c>
      <c r="G14" s="57"/>
      <c r="H14" s="5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58"/>
      <c r="V14" s="58"/>
    </row>
    <row r="15" spans="1:22" ht="13.5">
      <c r="A15" s="24"/>
      <c r="B15" s="35"/>
      <c r="C15" s="35"/>
      <c r="D15" s="35"/>
      <c r="E15" s="44"/>
      <c r="F15" s="11"/>
      <c r="G15" s="57"/>
      <c r="H15" s="58"/>
      <c r="I15" s="1"/>
      <c r="J15" s="59"/>
      <c r="K15" s="12"/>
      <c r="L15" s="1"/>
      <c r="M15" s="1"/>
      <c r="N15" s="1"/>
      <c r="O15" s="1"/>
      <c r="P15" s="1"/>
      <c r="Q15" s="1"/>
      <c r="R15" s="1"/>
      <c r="S15" s="1"/>
      <c r="T15" s="1"/>
      <c r="U15" s="58"/>
      <c r="V15" s="58"/>
    </row>
    <row r="16" spans="1:22" ht="13.5">
      <c r="A16" s="13" t="s">
        <v>7</v>
      </c>
      <c r="B16" s="34">
        <f>SUM(B12:B15)</f>
        <v>150000000</v>
      </c>
      <c r="C16" s="34">
        <f>SUM(C12:C15)</f>
        <v>250000000</v>
      </c>
      <c r="D16" s="34">
        <f>SUM(D12:D15)</f>
        <v>1100000000</v>
      </c>
      <c r="E16" s="34">
        <f>SUM(E12:E15)</f>
        <v>2350000000</v>
      </c>
      <c r="F16" s="14">
        <f>SUM(F12:F15)</f>
        <v>3850000000</v>
      </c>
      <c r="G16" s="57"/>
      <c r="H16" s="58"/>
      <c r="I16" s="1"/>
      <c r="J16" s="59"/>
      <c r="K16" s="12"/>
      <c r="L16" s="1"/>
      <c r="M16" s="1"/>
      <c r="N16" s="1"/>
      <c r="O16" s="1"/>
      <c r="P16" s="1"/>
      <c r="Q16" s="1"/>
      <c r="R16" s="1"/>
      <c r="S16" s="1"/>
      <c r="T16" s="1"/>
      <c r="U16" s="58"/>
      <c r="V16" s="58"/>
    </row>
    <row r="17" spans="1:22" ht="13.5">
      <c r="A17" s="1"/>
      <c r="B17" s="39"/>
      <c r="C17" s="39"/>
      <c r="D17" s="39"/>
      <c r="E17" s="39"/>
      <c r="F17" s="3"/>
      <c r="G17" s="58"/>
      <c r="H17" s="58"/>
      <c r="I17" s="1"/>
      <c r="J17" s="59"/>
      <c r="K17" s="1"/>
      <c r="L17" s="1"/>
      <c r="M17" s="1"/>
      <c r="N17" s="1"/>
      <c r="O17" s="1"/>
      <c r="P17" s="1"/>
      <c r="Q17" s="1"/>
      <c r="R17" s="1"/>
      <c r="S17" s="1"/>
      <c r="T17" s="1"/>
      <c r="U17" s="58"/>
      <c r="V17" s="58"/>
    </row>
    <row r="18" spans="1:22" ht="19.5">
      <c r="A18" s="8" t="s">
        <v>31</v>
      </c>
      <c r="B18" s="41"/>
      <c r="C18" s="41"/>
      <c r="D18" s="41"/>
      <c r="E18" s="41"/>
      <c r="F18" s="6"/>
      <c r="G18" s="58"/>
      <c r="H18" s="58"/>
      <c r="I18" s="1"/>
      <c r="J18" s="59"/>
      <c r="K18" s="1"/>
      <c r="L18" s="1"/>
      <c r="M18" s="1"/>
      <c r="N18" s="1"/>
      <c r="O18" s="1"/>
      <c r="P18" s="1"/>
      <c r="Q18" s="1"/>
      <c r="R18" s="1"/>
      <c r="S18" s="1"/>
      <c r="T18" s="1"/>
      <c r="U18" s="58"/>
      <c r="V18" s="58"/>
    </row>
    <row r="19" spans="1:22" ht="13.5">
      <c r="A19" s="1"/>
      <c r="B19" s="39"/>
      <c r="C19" s="39"/>
      <c r="D19" s="39"/>
      <c r="E19" s="39"/>
      <c r="F19" s="3"/>
      <c r="G19" s="58"/>
      <c r="H19" s="58"/>
      <c r="I19" s="1"/>
      <c r="J19" s="59"/>
      <c r="K19" s="1"/>
      <c r="L19" s="1"/>
      <c r="M19" s="1"/>
      <c r="N19" s="1"/>
      <c r="O19" s="1"/>
      <c r="P19" s="1"/>
      <c r="Q19" s="1"/>
      <c r="R19" s="1"/>
      <c r="S19" s="1"/>
      <c r="T19" s="1"/>
      <c r="U19" s="58"/>
      <c r="V19" s="58"/>
    </row>
    <row r="20" spans="1:22" ht="13.5">
      <c r="A20" s="4" t="s">
        <v>62</v>
      </c>
      <c r="B20" s="33">
        <v>0</v>
      </c>
      <c r="C20" s="33">
        <f>161125378.08-C32-C33--C37</f>
        <v>106322508.00000001</v>
      </c>
      <c r="D20" s="33">
        <v>0</v>
      </c>
      <c r="E20" s="33">
        <v>0</v>
      </c>
      <c r="F20" s="10">
        <f t="shared" ref="F20" si="1">+SUM(B20:E20)</f>
        <v>106322508.00000001</v>
      </c>
      <c r="G20" s="57"/>
      <c r="H20" s="58"/>
      <c r="I20" s="1"/>
      <c r="J20" s="59"/>
      <c r="K20" s="1"/>
      <c r="L20" s="1"/>
      <c r="M20" s="1"/>
      <c r="N20" s="1"/>
      <c r="O20" s="1"/>
      <c r="P20" s="1"/>
      <c r="Q20" s="1"/>
      <c r="R20" s="1"/>
      <c r="S20" s="1"/>
      <c r="T20" s="1"/>
      <c r="U20" s="58"/>
      <c r="V20" s="58"/>
    </row>
    <row r="21" spans="1:22" ht="13.5">
      <c r="A21" s="24"/>
      <c r="B21" s="35"/>
      <c r="C21" s="35"/>
      <c r="D21" s="35"/>
      <c r="E21" s="35"/>
      <c r="F21" s="10"/>
      <c r="G21" s="57"/>
      <c r="H21" s="58"/>
      <c r="I21" s="1"/>
      <c r="J21" s="59"/>
      <c r="K21" s="1"/>
      <c r="L21" s="1"/>
      <c r="M21" s="1"/>
      <c r="N21" s="1"/>
      <c r="O21" s="1"/>
      <c r="P21" s="1"/>
      <c r="Q21" s="1"/>
      <c r="R21" s="1"/>
      <c r="S21" s="1"/>
      <c r="T21" s="1"/>
      <c r="U21" s="58"/>
      <c r="V21" s="58"/>
    </row>
    <row r="22" spans="1:22" ht="13.5">
      <c r="A22" s="13" t="s">
        <v>2</v>
      </c>
      <c r="B22" s="34">
        <f>SUM(B20:B21)</f>
        <v>0</v>
      </c>
      <c r="C22" s="34">
        <f>SUM(C20:C21)</f>
        <v>106322508.00000001</v>
      </c>
      <c r="D22" s="34">
        <f>SUM(D20:D21)</f>
        <v>0</v>
      </c>
      <c r="E22" s="34">
        <f>SUM(E20:E21)</f>
        <v>0</v>
      </c>
      <c r="F22" s="14">
        <f>SUM(F20:F21)</f>
        <v>106322508.00000001</v>
      </c>
      <c r="G22" s="57"/>
      <c r="H22" s="58"/>
      <c r="I22" s="1"/>
      <c r="J22" s="59"/>
      <c r="K22" s="1"/>
      <c r="L22" s="1"/>
      <c r="M22" s="1"/>
      <c r="N22" s="1"/>
      <c r="O22" s="1"/>
      <c r="P22" s="1"/>
      <c r="Q22" s="1"/>
      <c r="R22" s="1"/>
      <c r="S22" s="1"/>
      <c r="T22" s="1"/>
      <c r="U22" s="58"/>
      <c r="V22" s="58"/>
    </row>
    <row r="23" spans="1:22" ht="13.5">
      <c r="A23" s="13"/>
      <c r="B23" s="36"/>
      <c r="C23" s="36"/>
      <c r="D23" s="36"/>
      <c r="E23" s="36"/>
      <c r="F23" s="25"/>
      <c r="G23" s="1"/>
      <c r="H23" s="1"/>
      <c r="I23" s="1"/>
      <c r="J23" s="59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9.5">
      <c r="A24" s="8" t="s">
        <v>32</v>
      </c>
      <c r="B24" s="41"/>
      <c r="C24" s="41"/>
      <c r="D24" s="41"/>
      <c r="E24" s="41"/>
      <c r="F24" s="6"/>
      <c r="G24" s="58"/>
      <c r="H24" s="58"/>
      <c r="I24" s="1"/>
      <c r="J24" s="59"/>
      <c r="K24" s="1"/>
      <c r="L24" s="1"/>
      <c r="M24" s="1"/>
      <c r="N24" s="1"/>
      <c r="O24" s="1"/>
      <c r="P24" s="1"/>
      <c r="Q24" s="1"/>
      <c r="R24" s="1"/>
      <c r="S24" s="1"/>
      <c r="T24" s="1"/>
      <c r="U24" s="58"/>
      <c r="V24" s="58"/>
    </row>
    <row r="25" spans="1:22" ht="13.5">
      <c r="A25" s="1"/>
      <c r="B25" s="39"/>
      <c r="C25" s="39"/>
      <c r="D25" s="39"/>
      <c r="E25" s="39"/>
      <c r="F25" s="3"/>
      <c r="G25" s="58"/>
      <c r="H25" s="58"/>
      <c r="I25" s="1"/>
      <c r="J25" s="59"/>
      <c r="K25" s="1"/>
      <c r="L25" s="1"/>
      <c r="M25" s="1"/>
      <c r="N25" s="1"/>
      <c r="O25" s="1"/>
      <c r="P25" s="1"/>
      <c r="Q25" s="1"/>
      <c r="R25" s="1"/>
      <c r="S25" s="1"/>
      <c r="T25" s="1"/>
      <c r="U25" s="58"/>
      <c r="V25" s="58"/>
    </row>
    <row r="26" spans="1:22" ht="13.5">
      <c r="A26" s="4" t="s">
        <v>58</v>
      </c>
      <c r="B26" s="33">
        <v>0</v>
      </c>
      <c r="C26" s="33">
        <f>+Financiamiento!F3*12</f>
        <v>67815121.20514518</v>
      </c>
      <c r="D26" s="33">
        <f>+Financiamiento!F3*12</f>
        <v>67815121.20514518</v>
      </c>
      <c r="E26" s="33">
        <f>+Financiamiento!F3*12</f>
        <v>67815121.20514518</v>
      </c>
      <c r="F26" s="10">
        <f t="shared" ref="F26" si="2">+SUM(B26:E26)</f>
        <v>203445363.61543554</v>
      </c>
      <c r="G26" s="57"/>
      <c r="H26" s="58"/>
      <c r="I26" s="1"/>
      <c r="J26" s="59"/>
      <c r="K26" s="1"/>
      <c r="L26" s="1"/>
      <c r="M26" s="1"/>
      <c r="N26" s="1"/>
      <c r="O26" s="1"/>
      <c r="P26" s="1"/>
      <c r="Q26" s="1"/>
      <c r="R26" s="1"/>
      <c r="S26" s="1"/>
      <c r="T26" s="1"/>
      <c r="U26" s="58"/>
      <c r="V26" s="58"/>
    </row>
    <row r="27" spans="1:22" ht="13.5">
      <c r="A27" s="24"/>
      <c r="B27" s="35"/>
      <c r="C27" s="35"/>
      <c r="D27" s="35"/>
      <c r="E27" s="35"/>
      <c r="F27" s="10"/>
      <c r="G27" s="57"/>
      <c r="H27" s="58"/>
      <c r="I27" s="1"/>
      <c r="J27" s="59"/>
      <c r="K27" s="1"/>
      <c r="L27" s="1"/>
      <c r="M27" s="1"/>
      <c r="N27" s="1"/>
      <c r="O27" s="1"/>
      <c r="P27" s="1"/>
      <c r="Q27" s="1"/>
      <c r="R27" s="1"/>
      <c r="S27" s="1"/>
      <c r="T27" s="1"/>
      <c r="U27" s="58"/>
      <c r="V27" s="58"/>
    </row>
    <row r="28" spans="1:22" ht="13.5">
      <c r="A28" s="13" t="s">
        <v>2</v>
      </c>
      <c r="B28" s="34">
        <f>SUM(B26:B27)</f>
        <v>0</v>
      </c>
      <c r="C28" s="34">
        <f>SUM(C26:C27)</f>
        <v>67815121.20514518</v>
      </c>
      <c r="D28" s="34">
        <f>SUM(D26:D27)</f>
        <v>67815121.20514518</v>
      </c>
      <c r="E28" s="34">
        <f>SUM(E26:E27)</f>
        <v>67815121.20514518</v>
      </c>
      <c r="F28" s="14">
        <f>SUM(F26:F27)</f>
        <v>203445363.61543554</v>
      </c>
      <c r="G28" s="57"/>
      <c r="H28" s="58"/>
      <c r="I28" s="1"/>
      <c r="J28" s="59"/>
      <c r="K28" s="1"/>
      <c r="L28" s="1"/>
      <c r="M28" s="1"/>
      <c r="N28" s="1"/>
      <c r="O28" s="1"/>
      <c r="P28" s="1"/>
      <c r="Q28" s="1"/>
      <c r="R28" s="1"/>
      <c r="S28" s="1"/>
      <c r="T28" s="1"/>
      <c r="U28" s="58"/>
      <c r="V28" s="58"/>
    </row>
    <row r="29" spans="1:22" ht="13.5">
      <c r="A29" s="13"/>
      <c r="B29" s="36"/>
      <c r="C29" s="36"/>
      <c r="D29" s="36"/>
      <c r="E29" s="36"/>
      <c r="F29" s="25"/>
      <c r="G29" s="1"/>
      <c r="H29" s="1"/>
      <c r="I29" s="1"/>
      <c r="J29" s="59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9.5">
      <c r="A30" s="8" t="s">
        <v>59</v>
      </c>
      <c r="B30" s="41"/>
      <c r="C30" s="41"/>
      <c r="D30" s="41"/>
      <c r="E30" s="41"/>
      <c r="F30" s="6"/>
      <c r="G30" s="58"/>
      <c r="H30" s="58"/>
      <c r="I30" s="1"/>
      <c r="J30" s="59"/>
      <c r="K30" s="1"/>
      <c r="L30" s="1"/>
      <c r="M30" s="1"/>
      <c r="N30" s="1"/>
      <c r="O30" s="1"/>
      <c r="P30" s="1"/>
      <c r="Q30" s="1"/>
      <c r="R30" s="1"/>
      <c r="S30" s="1"/>
      <c r="T30" s="1"/>
      <c r="U30" s="58"/>
      <c r="V30" s="58"/>
    </row>
    <row r="31" spans="1:22" ht="13.5">
      <c r="A31" s="1"/>
      <c r="B31" s="39"/>
      <c r="C31" s="39"/>
      <c r="D31" s="39"/>
      <c r="E31" s="39"/>
      <c r="F31" s="3"/>
      <c r="G31" s="58"/>
      <c r="H31" s="5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58"/>
      <c r="V31" s="58"/>
    </row>
    <row r="32" spans="1:22" ht="13.5">
      <c r="A32" s="4" t="s">
        <v>60</v>
      </c>
      <c r="B32" s="33">
        <v>0</v>
      </c>
      <c r="C32" s="33">
        <v>47800000</v>
      </c>
      <c r="D32" s="33">
        <v>0</v>
      </c>
      <c r="E32" s="33">
        <v>0</v>
      </c>
      <c r="F32" s="10">
        <f t="shared" ref="F32:F33" si="3">+SUM(B32:E32)</f>
        <v>47800000</v>
      </c>
      <c r="G32" s="57"/>
      <c r="H32" s="5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58"/>
      <c r="V32" s="58"/>
    </row>
    <row r="33" spans="1:22" ht="13.5">
      <c r="A33" s="4" t="s">
        <v>61</v>
      </c>
      <c r="B33" s="33">
        <v>0</v>
      </c>
      <c r="C33" s="33">
        <v>13200000</v>
      </c>
      <c r="D33" s="33">
        <v>0</v>
      </c>
      <c r="E33" s="33">
        <v>0</v>
      </c>
      <c r="F33" s="10">
        <f t="shared" si="3"/>
        <v>13200000</v>
      </c>
      <c r="G33" s="57"/>
      <c r="H33" s="5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58"/>
      <c r="V33" s="58"/>
    </row>
    <row r="34" spans="1:22" ht="13.5">
      <c r="A34" s="24"/>
      <c r="B34" s="35"/>
      <c r="C34" s="35"/>
      <c r="D34" s="35"/>
      <c r="E34" s="35"/>
      <c r="F34" s="10"/>
      <c r="G34" s="57"/>
      <c r="H34" s="5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58"/>
      <c r="V34" s="58"/>
    </row>
    <row r="35" spans="1:22" ht="13.5">
      <c r="A35" s="13" t="s">
        <v>2</v>
      </c>
      <c r="B35" s="34">
        <f>SUM(B32:B34)</f>
        <v>0</v>
      </c>
      <c r="C35" s="34">
        <f>SUM(C32:C34)</f>
        <v>61000000</v>
      </c>
      <c r="D35" s="34">
        <f>SUM(D32:D34)</f>
        <v>0</v>
      </c>
      <c r="E35" s="34">
        <f>SUM(E32:E34)</f>
        <v>0</v>
      </c>
      <c r="F35" s="14">
        <f>SUM(F32:F34)</f>
        <v>61000000</v>
      </c>
      <c r="G35" s="57"/>
      <c r="H35" s="5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58"/>
      <c r="V35" s="58"/>
    </row>
    <row r="36" spans="1:22" ht="13.5">
      <c r="A36" s="1"/>
      <c r="B36" s="35"/>
      <c r="C36" s="39"/>
      <c r="D36" s="39"/>
      <c r="E36" s="39"/>
      <c r="F36" s="3"/>
      <c r="G36" s="58"/>
      <c r="H36" s="5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58"/>
      <c r="V36" s="58"/>
    </row>
    <row r="37" spans="1:22" ht="13.5">
      <c r="A37" s="4" t="s">
        <v>30</v>
      </c>
      <c r="B37" s="33">
        <v>0</v>
      </c>
      <c r="C37" s="33">
        <f>4647847.44+1549282.48</f>
        <v>6197129.9199999999</v>
      </c>
      <c r="D37" s="33">
        <v>0</v>
      </c>
      <c r="E37" s="37">
        <v>0</v>
      </c>
      <c r="F37" s="10">
        <f t="shared" ref="F37" si="4">+SUM(B37:E37)</f>
        <v>6197129.9199999999</v>
      </c>
      <c r="G37" s="57"/>
      <c r="H37" s="5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58"/>
      <c r="V37" s="58"/>
    </row>
    <row r="38" spans="1:22" ht="13.5">
      <c r="A38" s="4"/>
      <c r="B38" s="35"/>
      <c r="C38" s="35"/>
      <c r="D38" s="35"/>
      <c r="E38" s="45"/>
      <c r="F38" s="10"/>
      <c r="G38" s="57"/>
      <c r="H38" s="5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58"/>
      <c r="V38" s="58"/>
    </row>
    <row r="39" spans="1:22" ht="13.5">
      <c r="A39" s="13" t="s">
        <v>2</v>
      </c>
      <c r="B39" s="34">
        <f>SUM(B37:B38)</f>
        <v>0</v>
      </c>
      <c r="C39" s="34">
        <f>SUM(C37:C38)</f>
        <v>6197129.9199999999</v>
      </c>
      <c r="D39" s="34">
        <f>SUM(D37:D38)</f>
        <v>0</v>
      </c>
      <c r="E39" s="34">
        <f>SUM(E37:E38)</f>
        <v>0</v>
      </c>
      <c r="F39" s="14">
        <f>SUM(F37:F38)</f>
        <v>6197129.9199999999</v>
      </c>
      <c r="G39" s="57"/>
      <c r="H39" s="5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58"/>
      <c r="V39" s="58"/>
    </row>
    <row r="40" spans="1:22" ht="19.5">
      <c r="A40" s="8" t="s">
        <v>52</v>
      </c>
      <c r="B40" s="38">
        <f>+B16+B8-B35-B39-B28-B22+B4</f>
        <v>135525378.08000001</v>
      </c>
      <c r="C40" s="38">
        <f>+C16+C8-C35-C39-C28-C22</f>
        <v>144190618.95485485</v>
      </c>
      <c r="D40" s="38">
        <f>+D16+D8-D35-D39-D28-D22</f>
        <v>1173515968.2610075</v>
      </c>
      <c r="E40" s="38">
        <f>+E16+E8-E35-E39-E28-E22</f>
        <v>3115079837.0535598</v>
      </c>
      <c r="F40" s="14"/>
      <c r="G40" s="57"/>
      <c r="H40" s="58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58"/>
      <c r="V40" s="58"/>
    </row>
    <row r="41" spans="1:22" ht="13.5">
      <c r="A41" s="1"/>
      <c r="B41" s="39"/>
      <c r="C41" s="39"/>
      <c r="D41" s="39"/>
      <c r="E41" s="39"/>
      <c r="F41" s="3"/>
      <c r="G41" s="58"/>
      <c r="H41" s="5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58"/>
      <c r="V41" s="58"/>
    </row>
    <row r="42" spans="1:22" ht="19.5">
      <c r="A42" s="8" t="s">
        <v>50</v>
      </c>
      <c r="B42" s="41"/>
      <c r="C42" s="41"/>
      <c r="D42" s="41"/>
      <c r="E42" s="41"/>
      <c r="F42" s="6"/>
      <c r="G42" s="58"/>
      <c r="H42" s="5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58"/>
      <c r="V42" s="58"/>
    </row>
    <row r="43" spans="1:22" ht="13.5">
      <c r="A43" s="1"/>
      <c r="B43" s="39"/>
      <c r="C43" s="39"/>
      <c r="D43" s="39"/>
      <c r="E43" s="39"/>
      <c r="F43" s="3"/>
      <c r="G43" s="58"/>
      <c r="H43" s="58"/>
      <c r="I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58"/>
      <c r="V43" s="58"/>
    </row>
    <row r="44" spans="1:22" ht="13.5">
      <c r="A44" s="4" t="s">
        <v>49</v>
      </c>
      <c r="B44" s="33">
        <v>0</v>
      </c>
      <c r="C44" s="33">
        <f>IF(C40&gt;0,0.33*(C16-C22-C28-C35-C39),0)</f>
        <v>2859529.4887020905</v>
      </c>
      <c r="D44" s="33">
        <f>IF(D40&gt;0,0.33*(D16-D22-D28-D35-D39),0)</f>
        <v>340621010.00230211</v>
      </c>
      <c r="E44" s="33">
        <f>IF(E40&gt;0,0.33*(E16-E22-E28-E35-E39),0)</f>
        <v>753121010.00230205</v>
      </c>
      <c r="F44" s="10">
        <f t="shared" ref="F44" si="5">+SUM(C44:D44)</f>
        <v>343480539.49100423</v>
      </c>
      <c r="G44" s="57"/>
      <c r="H44" s="58"/>
      <c r="I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58"/>
      <c r="V44" s="58"/>
    </row>
    <row r="45" spans="1:22" ht="13.5">
      <c r="A45" s="24"/>
      <c r="B45" s="33"/>
      <c r="C45" s="33"/>
      <c r="D45" s="33"/>
      <c r="E45" s="37"/>
      <c r="F45" s="10"/>
      <c r="G45" s="57"/>
      <c r="H45" s="58"/>
      <c r="I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58"/>
      <c r="V45" s="58"/>
    </row>
    <row r="46" spans="1:22" ht="13.5">
      <c r="A46" s="13" t="s">
        <v>2</v>
      </c>
      <c r="B46" s="34">
        <f t="shared" ref="B46:E46" si="6">SUM(B43:B45)</f>
        <v>0</v>
      </c>
      <c r="C46" s="34">
        <f t="shared" si="6"/>
        <v>2859529.4887020905</v>
      </c>
      <c r="D46" s="34">
        <f t="shared" si="6"/>
        <v>340621010.00230211</v>
      </c>
      <c r="E46" s="34">
        <f t="shared" si="6"/>
        <v>753121010.00230205</v>
      </c>
      <c r="F46" s="14">
        <f>SUM(B46:E46)</f>
        <v>1096601549.4933062</v>
      </c>
      <c r="G46" s="57"/>
      <c r="H46" s="58"/>
      <c r="I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58"/>
      <c r="V46" s="58"/>
    </row>
    <row r="47" spans="1:22" ht="13.5">
      <c r="A47" s="13"/>
      <c r="B47" s="36"/>
      <c r="C47" s="36"/>
      <c r="D47" s="36"/>
      <c r="E47" s="36"/>
      <c r="F47" s="25"/>
      <c r="G47" s="1"/>
      <c r="H47" s="1"/>
      <c r="I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>
      <c r="B48" s="46"/>
      <c r="C48" s="46"/>
      <c r="D48" s="46"/>
      <c r="E48" s="46"/>
    </row>
    <row r="49" spans="1:22" ht="19.5">
      <c r="A49" s="8" t="s">
        <v>53</v>
      </c>
      <c r="B49" s="38">
        <f>+B40-B46</f>
        <v>135525378.08000001</v>
      </c>
      <c r="C49" s="38">
        <f t="shared" ref="C49:E49" si="7">+C40-C46</f>
        <v>141331089.46615276</v>
      </c>
      <c r="D49" s="38">
        <f t="shared" si="7"/>
        <v>832894958.25870538</v>
      </c>
      <c r="E49" s="38">
        <f t="shared" si="7"/>
        <v>2361958827.0512576</v>
      </c>
      <c r="F49" s="14"/>
      <c r="G49" s="57"/>
      <c r="H49" s="5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58"/>
      <c r="V49" s="58"/>
    </row>
    <row r="51" spans="1:22">
      <c r="A51" t="s">
        <v>65</v>
      </c>
      <c r="B51" s="46">
        <f>+B4</f>
        <v>-25600000</v>
      </c>
      <c r="C51" s="46">
        <f t="shared" ref="C51:E51" si="8">+C4+C16-C22-C28-C35-C39-C46</f>
        <v>5805711.3861527294</v>
      </c>
      <c r="D51" s="46">
        <f t="shared" si="8"/>
        <v>691563868.79255271</v>
      </c>
      <c r="E51" s="46">
        <f t="shared" si="8"/>
        <v>1529063868.7925525</v>
      </c>
    </row>
    <row r="55" spans="1:22" ht="20.25">
      <c r="A55" s="47" t="s">
        <v>63</v>
      </c>
      <c r="B55" s="48" cm="1">
        <f t="array" ref="B55">+NPV(14.5%,C51:E51+B4)</f>
        <v>1492243312.9583554</v>
      </c>
    </row>
    <row r="57" spans="1:22" ht="20.25">
      <c r="A57" s="47" t="s">
        <v>64</v>
      </c>
      <c r="B57" s="49">
        <f>+IRR(B51:E51)</f>
        <v>5.1718373245491982</v>
      </c>
    </row>
    <row r="59" spans="1:22" ht="24">
      <c r="A59" s="50" t="s">
        <v>66</v>
      </c>
      <c r="B59" s="51"/>
      <c r="C59" s="52">
        <f>C16/(C35+C39+C28+C22)</f>
        <v>1.035905482104057</v>
      </c>
      <c r="D59" s="52">
        <f>D16/(D35+D39+D28+D22)</f>
        <v>16.220571171323694</v>
      </c>
      <c r="E59" s="52">
        <f>E16/(E35+E39+E28+E22)</f>
        <v>34.653038411464252</v>
      </c>
      <c r="F59" s="52">
        <f>F16/(F35+F39+F28+F22)</f>
        <v>10.213149720314529</v>
      </c>
      <c r="G59" s="51"/>
      <c r="H59" s="53" t="s">
        <v>67</v>
      </c>
    </row>
  </sheetData>
  <mergeCells count="95">
    <mergeCell ref="U26:V26"/>
    <mergeCell ref="U13:V13"/>
    <mergeCell ref="G14:H14"/>
    <mergeCell ref="G13:H13"/>
    <mergeCell ref="G22:H22"/>
    <mergeCell ref="U22:V22"/>
    <mergeCell ref="U14:V14"/>
    <mergeCell ref="J15:J16"/>
    <mergeCell ref="G15:H15"/>
    <mergeCell ref="U15:V15"/>
    <mergeCell ref="G16:H16"/>
    <mergeCell ref="U16:V16"/>
    <mergeCell ref="G21:H21"/>
    <mergeCell ref="U21:V21"/>
    <mergeCell ref="G12:H12"/>
    <mergeCell ref="U12:V12"/>
    <mergeCell ref="G9:H9"/>
    <mergeCell ref="U9:V9"/>
    <mergeCell ref="G10:H10"/>
    <mergeCell ref="U10:V10"/>
    <mergeCell ref="G11:H11"/>
    <mergeCell ref="U11:V11"/>
    <mergeCell ref="G6:H6"/>
    <mergeCell ref="U6:V6"/>
    <mergeCell ref="F7:F8"/>
    <mergeCell ref="G7:H7"/>
    <mergeCell ref="U7:V7"/>
    <mergeCell ref="G8:H8"/>
    <mergeCell ref="U8:V8"/>
    <mergeCell ref="G5:H5"/>
    <mergeCell ref="U5:V5"/>
    <mergeCell ref="A1:F1"/>
    <mergeCell ref="G1:H1"/>
    <mergeCell ref="U1:V1"/>
    <mergeCell ref="A2:F2"/>
    <mergeCell ref="G2:H2"/>
    <mergeCell ref="U2:V2"/>
    <mergeCell ref="G3:H3"/>
    <mergeCell ref="U3:V3"/>
    <mergeCell ref="G4:H4"/>
    <mergeCell ref="U4:V4"/>
    <mergeCell ref="G19:H19"/>
    <mergeCell ref="U19:V19"/>
    <mergeCell ref="G20:H20"/>
    <mergeCell ref="U20:V20"/>
    <mergeCell ref="J17:J30"/>
    <mergeCell ref="G17:H17"/>
    <mergeCell ref="U17:V17"/>
    <mergeCell ref="G30:H30"/>
    <mergeCell ref="U30:V30"/>
    <mergeCell ref="G18:H18"/>
    <mergeCell ref="U18:V18"/>
    <mergeCell ref="G24:H24"/>
    <mergeCell ref="U24:V24"/>
    <mergeCell ref="G25:H25"/>
    <mergeCell ref="U25:V25"/>
    <mergeCell ref="G26:H26"/>
    <mergeCell ref="G42:H42"/>
    <mergeCell ref="U42:V42"/>
    <mergeCell ref="G36:H36"/>
    <mergeCell ref="G41:H41"/>
    <mergeCell ref="U41:V41"/>
    <mergeCell ref="G39:H39"/>
    <mergeCell ref="U39:V39"/>
    <mergeCell ref="G40:H40"/>
    <mergeCell ref="U40:V40"/>
    <mergeCell ref="G34:H34"/>
    <mergeCell ref="U34:V34"/>
    <mergeCell ref="U36:V36"/>
    <mergeCell ref="G38:H38"/>
    <mergeCell ref="U38:V38"/>
    <mergeCell ref="G43:H43"/>
    <mergeCell ref="U43:V43"/>
    <mergeCell ref="G27:H27"/>
    <mergeCell ref="U27:V27"/>
    <mergeCell ref="G28:H28"/>
    <mergeCell ref="U28:V28"/>
    <mergeCell ref="G31:H31"/>
    <mergeCell ref="U31:V31"/>
    <mergeCell ref="G32:H32"/>
    <mergeCell ref="U32:V32"/>
    <mergeCell ref="G33:H33"/>
    <mergeCell ref="U33:V33"/>
    <mergeCell ref="G37:H37"/>
    <mergeCell ref="U37:V37"/>
    <mergeCell ref="G35:H35"/>
    <mergeCell ref="U35:V35"/>
    <mergeCell ref="G46:H46"/>
    <mergeCell ref="U46:V46"/>
    <mergeCell ref="G49:H49"/>
    <mergeCell ref="U49:V49"/>
    <mergeCell ref="G44:H44"/>
    <mergeCell ref="U44:V44"/>
    <mergeCell ref="G45:H45"/>
    <mergeCell ref="U45:V45"/>
  </mergeCells>
  <pageMargins left="0.70866141732283472" right="0.70866141732283472" top="0.74803149606299213" bottom="0.74803149606299213" header="0.31496062992125984" footer="0.31496062992125984"/>
  <pageSetup scale="40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B5DC-24EA-4E20-8C0E-E6F9E974449C}">
  <dimension ref="A2:M39"/>
  <sheetViews>
    <sheetView topLeftCell="A18" zoomScale="106" workbookViewId="0">
      <selection activeCell="F39" sqref="F39"/>
    </sheetView>
  </sheetViews>
  <sheetFormatPr baseColWidth="10" defaultRowHeight="11.25"/>
  <cols>
    <col min="2" max="2" width="16.33203125" bestFit="1" customWidth="1"/>
    <col min="3" max="5" width="14.1640625" bestFit="1" customWidth="1"/>
    <col min="6" max="7" width="16.33203125" bestFit="1" customWidth="1"/>
    <col min="10" max="10" width="14.1640625" bestFit="1" customWidth="1"/>
  </cols>
  <sheetData>
    <row r="2" spans="1:13" ht="22.5">
      <c r="B2" t="s">
        <v>43</v>
      </c>
      <c r="C2" t="s">
        <v>45</v>
      </c>
      <c r="D2" t="s">
        <v>46</v>
      </c>
      <c r="E2" t="s">
        <v>47</v>
      </c>
      <c r="F2" t="s">
        <v>48</v>
      </c>
      <c r="G2" t="s">
        <v>44</v>
      </c>
      <c r="I2" t="s">
        <v>34</v>
      </c>
      <c r="J2">
        <v>150000000</v>
      </c>
    </row>
    <row r="3" spans="1:13" ht="22.5">
      <c r="A3">
        <v>1</v>
      </c>
      <c r="B3" s="16">
        <f>+J2</f>
        <v>150000000</v>
      </c>
      <c r="C3" s="29">
        <f>J7</f>
        <v>1.7500000000000002E-2</v>
      </c>
      <c r="D3" s="16">
        <f>+B3*C3</f>
        <v>2625000.0000000005</v>
      </c>
      <c r="E3" s="16">
        <f>+$B$3/36</f>
        <v>4166666.6666666665</v>
      </c>
      <c r="F3" s="16">
        <f>+PMT(J7,36,-B3,,0)</f>
        <v>5651260.1004287647</v>
      </c>
      <c r="G3" s="16">
        <f>+B3+D3-F3</f>
        <v>146973739.89957124</v>
      </c>
      <c r="I3" t="s">
        <v>35</v>
      </c>
      <c r="K3" t="s">
        <v>36</v>
      </c>
    </row>
    <row r="4" spans="1:13" ht="22.5">
      <c r="A4">
        <v>2</v>
      </c>
      <c r="B4" s="16">
        <f>+G3</f>
        <v>146973739.89957124</v>
      </c>
      <c r="C4" s="29">
        <f>+$C$3</f>
        <v>1.7500000000000002E-2</v>
      </c>
      <c r="D4" s="16">
        <f>+B4*C4</f>
        <v>2572040.4482424972</v>
      </c>
      <c r="E4" s="16">
        <f t="shared" ref="E4:E38" si="0">+$B$3/36</f>
        <v>4166666.6666666665</v>
      </c>
      <c r="F4" s="16">
        <f>+F3</f>
        <v>5651260.1004287647</v>
      </c>
      <c r="G4" s="16">
        <f t="shared" ref="G4:G26" si="1">+B4+D4-F4</f>
        <v>143894520.24738497</v>
      </c>
      <c r="I4" t="s">
        <v>37</v>
      </c>
      <c r="J4" s="26"/>
      <c r="K4" t="s">
        <v>38</v>
      </c>
      <c r="L4" s="27">
        <v>0.23150000000000001</v>
      </c>
      <c r="M4" t="s">
        <v>39</v>
      </c>
    </row>
    <row r="5" spans="1:13">
      <c r="A5">
        <v>3</v>
      </c>
      <c r="B5" s="16">
        <f t="shared" ref="B5:B26" si="2">+G4</f>
        <v>143894520.24738497</v>
      </c>
      <c r="C5" s="29">
        <f t="shared" ref="C5:C38" si="3">+$C$3</f>
        <v>1.7500000000000002E-2</v>
      </c>
      <c r="D5" s="16">
        <f>+B5*C5</f>
        <v>2518154.1043292372</v>
      </c>
      <c r="E5" s="16">
        <f t="shared" si="0"/>
        <v>4166666.6666666665</v>
      </c>
      <c r="F5" s="16">
        <f t="shared" ref="F5:F38" si="4">+F4</f>
        <v>5651260.1004287647</v>
      </c>
      <c r="G5" s="16">
        <f t="shared" si="1"/>
        <v>140761414.25128543</v>
      </c>
    </row>
    <row r="6" spans="1:13">
      <c r="A6">
        <v>4</v>
      </c>
      <c r="B6" s="16">
        <f t="shared" si="2"/>
        <v>140761414.25128543</v>
      </c>
      <c r="C6" s="29">
        <f t="shared" si="3"/>
        <v>1.7500000000000002E-2</v>
      </c>
      <c r="D6" s="16">
        <f>+B6*C6</f>
        <v>2463324.7493974953</v>
      </c>
      <c r="E6" s="16">
        <f t="shared" si="0"/>
        <v>4166666.6666666665</v>
      </c>
      <c r="F6" s="16">
        <f t="shared" si="4"/>
        <v>5651260.1004287647</v>
      </c>
      <c r="G6" s="16">
        <f t="shared" si="1"/>
        <v>137573478.90025416</v>
      </c>
    </row>
    <row r="7" spans="1:13" ht="22.5">
      <c r="A7">
        <v>5</v>
      </c>
      <c r="B7" s="16">
        <f t="shared" si="2"/>
        <v>137573478.90025416</v>
      </c>
      <c r="C7" s="29">
        <f t="shared" si="3"/>
        <v>1.7500000000000002E-2</v>
      </c>
      <c r="D7" s="16">
        <f t="shared" ref="D7:D26" si="5">+B7*C7</f>
        <v>2407535.880754448</v>
      </c>
      <c r="E7" s="16">
        <f t="shared" si="0"/>
        <v>4166666.6666666665</v>
      </c>
      <c r="F7" s="16">
        <f t="shared" si="4"/>
        <v>5651260.1004287647</v>
      </c>
      <c r="G7" s="16">
        <f t="shared" si="1"/>
        <v>134329754.68057984</v>
      </c>
      <c r="I7" t="s">
        <v>40</v>
      </c>
      <c r="J7" s="28">
        <v>1.7500000000000002E-2</v>
      </c>
    </row>
    <row r="8" spans="1:13">
      <c r="A8">
        <v>6</v>
      </c>
      <c r="B8" s="16">
        <f t="shared" si="2"/>
        <v>134329754.68057984</v>
      </c>
      <c r="C8" s="29">
        <f t="shared" si="3"/>
        <v>1.7500000000000002E-2</v>
      </c>
      <c r="D8" s="16">
        <f t="shared" si="5"/>
        <v>2350770.7069101473</v>
      </c>
      <c r="E8" s="16">
        <f t="shared" si="0"/>
        <v>4166666.6666666665</v>
      </c>
      <c r="F8" s="16">
        <f t="shared" si="4"/>
        <v>5651260.1004287647</v>
      </c>
      <c r="G8" s="16">
        <f t="shared" si="1"/>
        <v>131029265.28706121</v>
      </c>
      <c r="I8" t="s">
        <v>41</v>
      </c>
      <c r="J8">
        <v>36</v>
      </c>
    </row>
    <row r="9" spans="1:13">
      <c r="A9">
        <v>7</v>
      </c>
      <c r="B9" s="16">
        <f t="shared" si="2"/>
        <v>131029265.28706121</v>
      </c>
      <c r="C9" s="29">
        <f t="shared" si="3"/>
        <v>1.7500000000000002E-2</v>
      </c>
      <c r="D9" s="16">
        <f t="shared" si="5"/>
        <v>2293012.1425235714</v>
      </c>
      <c r="E9" s="16">
        <f t="shared" si="0"/>
        <v>4166666.6666666665</v>
      </c>
      <c r="F9" s="16">
        <f t="shared" si="4"/>
        <v>5651260.1004287647</v>
      </c>
      <c r="G9" s="16">
        <f t="shared" si="1"/>
        <v>127671017.32915603</v>
      </c>
    </row>
    <row r="10" spans="1:13">
      <c r="A10">
        <v>8</v>
      </c>
      <c r="B10" s="16">
        <f t="shared" si="2"/>
        <v>127671017.32915603</v>
      </c>
      <c r="C10" s="29">
        <f t="shared" si="3"/>
        <v>1.7500000000000002E-2</v>
      </c>
      <c r="D10" s="16">
        <f t="shared" si="5"/>
        <v>2234242.8032602305</v>
      </c>
      <c r="E10" s="16">
        <f t="shared" si="0"/>
        <v>4166666.6666666665</v>
      </c>
      <c r="F10" s="16">
        <f t="shared" si="4"/>
        <v>5651260.1004287647</v>
      </c>
      <c r="G10" s="16">
        <f t="shared" si="1"/>
        <v>124254000.0319875</v>
      </c>
      <c r="I10" t="s">
        <v>42</v>
      </c>
      <c r="J10" s="15">
        <f>J2*(J7*(1+J7)^(J8))/((1+J7)^(J8-1))</f>
        <v>2670937.5000000005</v>
      </c>
    </row>
    <row r="11" spans="1:13">
      <c r="A11">
        <v>9</v>
      </c>
      <c r="B11" s="16">
        <f t="shared" si="2"/>
        <v>124254000.0319875</v>
      </c>
      <c r="C11" s="29">
        <f t="shared" si="3"/>
        <v>1.7500000000000002E-2</v>
      </c>
      <c r="D11" s="16">
        <f t="shared" si="5"/>
        <v>2174445.0005597817</v>
      </c>
      <c r="E11" s="16">
        <f t="shared" si="0"/>
        <v>4166666.6666666665</v>
      </c>
      <c r="F11" s="16">
        <f t="shared" si="4"/>
        <v>5651260.1004287647</v>
      </c>
      <c r="G11" s="16">
        <f t="shared" si="1"/>
        <v>120777184.93211852</v>
      </c>
    </row>
    <row r="12" spans="1:13">
      <c r="A12">
        <v>10</v>
      </c>
      <c r="B12" s="16">
        <f t="shared" si="2"/>
        <v>120777184.93211852</v>
      </c>
      <c r="C12" s="29">
        <f t="shared" si="3"/>
        <v>1.7500000000000002E-2</v>
      </c>
      <c r="D12" s="16">
        <f t="shared" si="5"/>
        <v>2113600.7363120741</v>
      </c>
      <c r="E12" s="16">
        <f t="shared" si="0"/>
        <v>4166666.6666666665</v>
      </c>
      <c r="F12" s="16">
        <f t="shared" si="4"/>
        <v>5651260.1004287647</v>
      </c>
      <c r="G12" s="16">
        <f t="shared" si="1"/>
        <v>117239525.56800184</v>
      </c>
    </row>
    <row r="13" spans="1:13">
      <c r="A13">
        <v>11</v>
      </c>
      <c r="B13" s="16">
        <f t="shared" si="2"/>
        <v>117239525.56800184</v>
      </c>
      <c r="C13" s="29">
        <f t="shared" si="3"/>
        <v>1.7500000000000002E-2</v>
      </c>
      <c r="D13" s="16">
        <f t="shared" si="5"/>
        <v>2051691.6974400324</v>
      </c>
      <c r="E13" s="16">
        <f t="shared" si="0"/>
        <v>4166666.6666666665</v>
      </c>
      <c r="F13" s="16">
        <f t="shared" si="4"/>
        <v>5651260.1004287647</v>
      </c>
      <c r="G13" s="16">
        <f t="shared" si="1"/>
        <v>113639957.1650131</v>
      </c>
    </row>
    <row r="14" spans="1:13">
      <c r="A14">
        <v>12</v>
      </c>
      <c r="B14" s="16">
        <f t="shared" si="2"/>
        <v>113639957.1650131</v>
      </c>
      <c r="C14" s="29">
        <f t="shared" si="3"/>
        <v>1.7500000000000002E-2</v>
      </c>
      <c r="D14" s="16">
        <f t="shared" si="5"/>
        <v>1988699.2503877296</v>
      </c>
      <c r="E14" s="16">
        <f t="shared" si="0"/>
        <v>4166666.6666666665</v>
      </c>
      <c r="F14" s="16">
        <f t="shared" si="4"/>
        <v>5651260.1004287647</v>
      </c>
      <c r="G14" s="16">
        <f t="shared" si="1"/>
        <v>109977396.31497207</v>
      </c>
    </row>
    <row r="15" spans="1:13">
      <c r="A15">
        <v>13</v>
      </c>
      <c r="B15" s="16">
        <f t="shared" si="2"/>
        <v>109977396.31497207</v>
      </c>
      <c r="C15" s="29">
        <f t="shared" si="3"/>
        <v>1.7500000000000002E-2</v>
      </c>
      <c r="D15" s="16">
        <f t="shared" si="5"/>
        <v>1924604.4355120114</v>
      </c>
      <c r="E15" s="16">
        <f t="shared" si="0"/>
        <v>4166666.6666666665</v>
      </c>
      <c r="F15" s="16">
        <f t="shared" si="4"/>
        <v>5651260.1004287647</v>
      </c>
      <c r="G15" s="16">
        <f t="shared" si="1"/>
        <v>106250740.65005532</v>
      </c>
    </row>
    <row r="16" spans="1:13">
      <c r="A16">
        <v>14</v>
      </c>
      <c r="B16" s="16">
        <f t="shared" si="2"/>
        <v>106250740.65005532</v>
      </c>
      <c r="C16" s="29">
        <f t="shared" si="3"/>
        <v>1.7500000000000002E-2</v>
      </c>
      <c r="D16" s="16">
        <f t="shared" si="5"/>
        <v>1859387.9613759683</v>
      </c>
      <c r="E16" s="16">
        <f t="shared" si="0"/>
        <v>4166666.6666666665</v>
      </c>
      <c r="F16" s="16">
        <f t="shared" si="4"/>
        <v>5651260.1004287647</v>
      </c>
      <c r="G16" s="16">
        <f t="shared" si="1"/>
        <v>102458868.51100253</v>
      </c>
    </row>
    <row r="17" spans="1:7">
      <c r="A17">
        <v>15</v>
      </c>
      <c r="B17" s="16">
        <f t="shared" si="2"/>
        <v>102458868.51100253</v>
      </c>
      <c r="C17" s="29">
        <f t="shared" si="3"/>
        <v>1.7500000000000002E-2</v>
      </c>
      <c r="D17" s="16">
        <f t="shared" si="5"/>
        <v>1793030.1989425444</v>
      </c>
      <c r="E17" s="16">
        <f t="shared" si="0"/>
        <v>4166666.6666666665</v>
      </c>
      <c r="F17" s="16">
        <f t="shared" si="4"/>
        <v>5651260.1004287647</v>
      </c>
      <c r="G17" s="16">
        <f t="shared" si="1"/>
        <v>98600638.609516308</v>
      </c>
    </row>
    <row r="18" spans="1:7">
      <c r="A18">
        <v>16</v>
      </c>
      <c r="B18" s="16">
        <f t="shared" si="2"/>
        <v>98600638.609516308</v>
      </c>
      <c r="C18" s="29">
        <f t="shared" si="3"/>
        <v>1.7500000000000002E-2</v>
      </c>
      <c r="D18" s="16">
        <f t="shared" si="5"/>
        <v>1725511.1756665355</v>
      </c>
      <c r="E18" s="16">
        <f t="shared" si="0"/>
        <v>4166666.6666666665</v>
      </c>
      <c r="F18" s="16">
        <f t="shared" si="4"/>
        <v>5651260.1004287647</v>
      </c>
      <c r="G18" s="16">
        <f t="shared" si="1"/>
        <v>94674889.684754089</v>
      </c>
    </row>
    <row r="19" spans="1:7">
      <c r="A19">
        <v>17</v>
      </c>
      <c r="B19" s="16">
        <f t="shared" si="2"/>
        <v>94674889.684754089</v>
      </c>
      <c r="C19" s="29">
        <f t="shared" si="3"/>
        <v>1.7500000000000002E-2</v>
      </c>
      <c r="D19" s="16">
        <f t="shared" si="5"/>
        <v>1656810.5694831966</v>
      </c>
      <c r="E19" s="16">
        <f t="shared" si="0"/>
        <v>4166666.6666666665</v>
      </c>
      <c r="F19" s="16">
        <f t="shared" si="4"/>
        <v>5651260.1004287647</v>
      </c>
      <c r="G19" s="16">
        <f t="shared" si="1"/>
        <v>90680440.153808519</v>
      </c>
    </row>
    <row r="20" spans="1:7">
      <c r="A20">
        <v>18</v>
      </c>
      <c r="B20" s="16">
        <f t="shared" si="2"/>
        <v>90680440.153808519</v>
      </c>
      <c r="C20" s="29">
        <f t="shared" si="3"/>
        <v>1.7500000000000002E-2</v>
      </c>
      <c r="D20" s="16">
        <f t="shared" si="5"/>
        <v>1586907.7026916493</v>
      </c>
      <c r="E20" s="16">
        <f t="shared" si="0"/>
        <v>4166666.6666666665</v>
      </c>
      <c r="F20" s="16">
        <f t="shared" si="4"/>
        <v>5651260.1004287647</v>
      </c>
      <c r="G20" s="16">
        <f t="shared" si="1"/>
        <v>86616087.756071404</v>
      </c>
    </row>
    <row r="21" spans="1:7">
      <c r="A21">
        <v>19</v>
      </c>
      <c r="B21" s="16">
        <f t="shared" si="2"/>
        <v>86616087.756071404</v>
      </c>
      <c r="C21" s="29">
        <f t="shared" si="3"/>
        <v>1.7500000000000002E-2</v>
      </c>
      <c r="D21" s="16">
        <f t="shared" si="5"/>
        <v>1515781.5357312497</v>
      </c>
      <c r="E21" s="16">
        <f t="shared" si="0"/>
        <v>4166666.6666666665</v>
      </c>
      <c r="F21" s="16">
        <f t="shared" si="4"/>
        <v>5651260.1004287647</v>
      </c>
      <c r="G21" s="16">
        <f t="shared" si="1"/>
        <v>82480609.1913739</v>
      </c>
    </row>
    <row r="22" spans="1:7">
      <c r="A22">
        <v>20</v>
      </c>
      <c r="B22" s="16">
        <f t="shared" si="2"/>
        <v>82480609.1913739</v>
      </c>
      <c r="C22" s="29">
        <f t="shared" si="3"/>
        <v>1.7500000000000002E-2</v>
      </c>
      <c r="D22" s="16">
        <f t="shared" si="5"/>
        <v>1443410.6608490434</v>
      </c>
      <c r="E22" s="16">
        <f t="shared" si="0"/>
        <v>4166666.6666666665</v>
      </c>
      <c r="F22" s="16">
        <f t="shared" si="4"/>
        <v>5651260.1004287647</v>
      </c>
      <c r="G22" s="16">
        <f t="shared" si="1"/>
        <v>78272759.751794189</v>
      </c>
    </row>
    <row r="23" spans="1:7">
      <c r="A23">
        <v>21</v>
      </c>
      <c r="B23" s="16">
        <f t="shared" si="2"/>
        <v>78272759.751794189</v>
      </c>
      <c r="C23" s="29">
        <f t="shared" si="3"/>
        <v>1.7500000000000002E-2</v>
      </c>
      <c r="D23" s="16">
        <f t="shared" si="5"/>
        <v>1369773.2956563984</v>
      </c>
      <c r="E23" s="16">
        <f t="shared" si="0"/>
        <v>4166666.6666666665</v>
      </c>
      <c r="F23" s="16">
        <f t="shared" si="4"/>
        <v>5651260.1004287647</v>
      </c>
      <c r="G23" s="16">
        <f t="shared" si="1"/>
        <v>73991272.947021827</v>
      </c>
    </row>
    <row r="24" spans="1:7">
      <c r="A24">
        <v>22</v>
      </c>
      <c r="B24" s="16">
        <f t="shared" si="2"/>
        <v>73991272.947021827</v>
      </c>
      <c r="C24" s="29">
        <f t="shared" si="3"/>
        <v>1.7500000000000002E-2</v>
      </c>
      <c r="D24" s="16">
        <f t="shared" si="5"/>
        <v>1294847.2765728822</v>
      </c>
      <c r="E24" s="16">
        <f t="shared" si="0"/>
        <v>4166666.6666666665</v>
      </c>
      <c r="F24" s="16">
        <f t="shared" si="4"/>
        <v>5651260.1004287647</v>
      </c>
      <c r="G24" s="16">
        <f t="shared" si="1"/>
        <v>69634860.12316595</v>
      </c>
    </row>
    <row r="25" spans="1:7">
      <c r="A25">
        <v>23</v>
      </c>
      <c r="B25" s="16">
        <f t="shared" si="2"/>
        <v>69634860.12316595</v>
      </c>
      <c r="C25" s="29">
        <f t="shared" si="3"/>
        <v>1.7500000000000002E-2</v>
      </c>
      <c r="D25" s="16">
        <f t="shared" si="5"/>
        <v>1218610.0521554044</v>
      </c>
      <c r="E25" s="16">
        <f t="shared" si="0"/>
        <v>4166666.6666666665</v>
      </c>
      <c r="F25" s="16">
        <f t="shared" si="4"/>
        <v>5651260.1004287647</v>
      </c>
      <c r="G25" s="16">
        <f t="shared" si="1"/>
        <v>65202210.074892588</v>
      </c>
    </row>
    <row r="26" spans="1:7">
      <c r="A26">
        <v>24</v>
      </c>
      <c r="B26" s="16">
        <f t="shared" si="2"/>
        <v>65202210.074892588</v>
      </c>
      <c r="C26" s="29">
        <f t="shared" si="3"/>
        <v>1.7500000000000002E-2</v>
      </c>
      <c r="D26" s="16">
        <f t="shared" si="5"/>
        <v>1141038.6763106205</v>
      </c>
      <c r="E26" s="16">
        <f t="shared" si="0"/>
        <v>4166666.6666666665</v>
      </c>
      <c r="F26" s="16">
        <f t="shared" si="4"/>
        <v>5651260.1004287647</v>
      </c>
      <c r="G26" s="16">
        <f t="shared" si="1"/>
        <v>60691988.650774442</v>
      </c>
    </row>
    <row r="27" spans="1:7">
      <c r="A27">
        <v>25</v>
      </c>
      <c r="B27" s="16">
        <f t="shared" ref="B27:B38" si="6">+G26</f>
        <v>60691988.650774442</v>
      </c>
      <c r="C27" s="29">
        <f t="shared" si="3"/>
        <v>1.7500000000000002E-2</v>
      </c>
      <c r="D27" s="16">
        <f t="shared" ref="D27:D38" si="7">+B27*C27</f>
        <v>1062109.8013885529</v>
      </c>
      <c r="E27" s="16">
        <f t="shared" si="0"/>
        <v>4166666.6666666665</v>
      </c>
      <c r="F27" s="16">
        <f t="shared" si="4"/>
        <v>5651260.1004287647</v>
      </c>
      <c r="G27" s="16">
        <f t="shared" ref="G27:G38" si="8">+B27+D27-F27</f>
        <v>56102838.351734228</v>
      </c>
    </row>
    <row r="28" spans="1:7">
      <c r="A28">
        <v>26</v>
      </c>
      <c r="B28" s="16">
        <f t="shared" si="6"/>
        <v>56102838.351734228</v>
      </c>
      <c r="C28" s="29">
        <f t="shared" si="3"/>
        <v>1.7500000000000002E-2</v>
      </c>
      <c r="D28" s="16">
        <f t="shared" si="7"/>
        <v>981799.67115534912</v>
      </c>
      <c r="E28" s="16">
        <f t="shared" si="0"/>
        <v>4166666.6666666665</v>
      </c>
      <c r="F28" s="16">
        <f t="shared" si="4"/>
        <v>5651260.1004287647</v>
      </c>
      <c r="G28" s="16">
        <f t="shared" si="8"/>
        <v>51433377.922460809</v>
      </c>
    </row>
    <row r="29" spans="1:7">
      <c r="A29">
        <v>27</v>
      </c>
      <c r="B29" s="16">
        <f t="shared" si="6"/>
        <v>51433377.922460809</v>
      </c>
      <c r="C29" s="29">
        <f t="shared" si="3"/>
        <v>1.7500000000000002E-2</v>
      </c>
      <c r="D29" s="16">
        <f t="shared" si="7"/>
        <v>900084.11364306428</v>
      </c>
      <c r="E29" s="16">
        <f t="shared" si="0"/>
        <v>4166666.6666666665</v>
      </c>
      <c r="F29" s="16">
        <f t="shared" si="4"/>
        <v>5651260.1004287647</v>
      </c>
      <c r="G29" s="16">
        <f t="shared" si="8"/>
        <v>46682201.935675107</v>
      </c>
    </row>
    <row r="30" spans="1:7">
      <c r="A30">
        <v>28</v>
      </c>
      <c r="B30" s="16">
        <f t="shared" si="6"/>
        <v>46682201.935675107</v>
      </c>
      <c r="C30" s="29">
        <f t="shared" si="3"/>
        <v>1.7500000000000002E-2</v>
      </c>
      <c r="D30" s="16">
        <f t="shared" si="7"/>
        <v>816938.53387431439</v>
      </c>
      <c r="E30" s="16">
        <f t="shared" si="0"/>
        <v>4166666.6666666665</v>
      </c>
      <c r="F30" s="16">
        <f t="shared" si="4"/>
        <v>5651260.1004287647</v>
      </c>
      <c r="G30" s="16">
        <f t="shared" si="8"/>
        <v>41847880.369120657</v>
      </c>
    </row>
    <row r="31" spans="1:7">
      <c r="A31">
        <v>29</v>
      </c>
      <c r="B31" s="16">
        <f t="shared" si="6"/>
        <v>41847880.369120657</v>
      </c>
      <c r="C31" s="29">
        <f t="shared" si="3"/>
        <v>1.7500000000000002E-2</v>
      </c>
      <c r="D31" s="16">
        <f t="shared" si="7"/>
        <v>732337.90645961161</v>
      </c>
      <c r="E31" s="16">
        <f t="shared" si="0"/>
        <v>4166666.6666666665</v>
      </c>
      <c r="F31" s="16">
        <f t="shared" si="4"/>
        <v>5651260.1004287647</v>
      </c>
      <c r="G31" s="16">
        <f t="shared" si="8"/>
        <v>36928958.175151505</v>
      </c>
    </row>
    <row r="32" spans="1:7">
      <c r="A32">
        <v>30</v>
      </c>
      <c r="B32" s="16">
        <f t="shared" si="6"/>
        <v>36928958.175151505</v>
      </c>
      <c r="C32" s="29">
        <f t="shared" si="3"/>
        <v>1.7500000000000002E-2</v>
      </c>
      <c r="D32" s="16">
        <f t="shared" si="7"/>
        <v>646256.76806515141</v>
      </c>
      <c r="E32" s="16">
        <f t="shared" si="0"/>
        <v>4166666.6666666665</v>
      </c>
      <c r="F32" s="16">
        <f t="shared" si="4"/>
        <v>5651260.1004287647</v>
      </c>
      <c r="G32" s="16">
        <f t="shared" si="8"/>
        <v>31923954.842787895</v>
      </c>
    </row>
    <row r="33" spans="1:7">
      <c r="A33">
        <v>31</v>
      </c>
      <c r="B33" s="16">
        <f t="shared" si="6"/>
        <v>31923954.842787895</v>
      </c>
      <c r="C33" s="29">
        <f t="shared" si="3"/>
        <v>1.7500000000000002E-2</v>
      </c>
      <c r="D33" s="16">
        <f t="shared" si="7"/>
        <v>558669.20974878827</v>
      </c>
      <c r="E33" s="16">
        <f t="shared" si="0"/>
        <v>4166666.6666666665</v>
      </c>
      <c r="F33" s="16">
        <f t="shared" si="4"/>
        <v>5651260.1004287647</v>
      </c>
      <c r="G33" s="16">
        <f t="shared" si="8"/>
        <v>26831363.952107921</v>
      </c>
    </row>
    <row r="34" spans="1:7">
      <c r="A34">
        <v>32</v>
      </c>
      <c r="B34" s="16">
        <f t="shared" si="6"/>
        <v>26831363.952107921</v>
      </c>
      <c r="C34" s="29">
        <f t="shared" si="3"/>
        <v>1.7500000000000002E-2</v>
      </c>
      <c r="D34" s="16">
        <f t="shared" si="7"/>
        <v>469548.86916188867</v>
      </c>
      <c r="E34" s="16">
        <f t="shared" si="0"/>
        <v>4166666.6666666665</v>
      </c>
      <c r="F34" s="16">
        <f t="shared" si="4"/>
        <v>5651260.1004287647</v>
      </c>
      <c r="G34" s="16">
        <f t="shared" si="8"/>
        <v>21649652.720841046</v>
      </c>
    </row>
    <row r="35" spans="1:7">
      <c r="A35">
        <v>33</v>
      </c>
      <c r="B35" s="16">
        <f t="shared" si="6"/>
        <v>21649652.720841046</v>
      </c>
      <c r="C35" s="29">
        <f t="shared" si="3"/>
        <v>1.7500000000000002E-2</v>
      </c>
      <c r="D35" s="16">
        <f t="shared" si="7"/>
        <v>378868.92261471832</v>
      </c>
      <c r="E35" s="16">
        <f t="shared" si="0"/>
        <v>4166666.6666666665</v>
      </c>
      <c r="F35" s="16">
        <f t="shared" si="4"/>
        <v>5651260.1004287647</v>
      </c>
      <c r="G35" s="16">
        <f t="shared" si="8"/>
        <v>16377261.543027002</v>
      </c>
    </row>
    <row r="36" spans="1:7">
      <c r="A36">
        <v>34</v>
      </c>
      <c r="B36" s="16">
        <f t="shared" si="6"/>
        <v>16377261.543027002</v>
      </c>
      <c r="C36" s="29">
        <f t="shared" si="3"/>
        <v>1.7500000000000002E-2</v>
      </c>
      <c r="D36" s="16">
        <f t="shared" si="7"/>
        <v>286602.0770029726</v>
      </c>
      <c r="E36" s="16">
        <f t="shared" si="0"/>
        <v>4166666.6666666665</v>
      </c>
      <c r="F36" s="16">
        <f t="shared" si="4"/>
        <v>5651260.1004287647</v>
      </c>
      <c r="G36" s="16">
        <f t="shared" si="8"/>
        <v>11012603.519601211</v>
      </c>
    </row>
    <row r="37" spans="1:7">
      <c r="A37">
        <v>35</v>
      </c>
      <c r="B37" s="16">
        <f t="shared" si="6"/>
        <v>11012603.519601211</v>
      </c>
      <c r="C37" s="29">
        <f t="shared" si="3"/>
        <v>1.7500000000000002E-2</v>
      </c>
      <c r="D37" s="16">
        <f t="shared" si="7"/>
        <v>192720.56159302121</v>
      </c>
      <c r="E37" s="16">
        <f t="shared" si="0"/>
        <v>4166666.6666666665</v>
      </c>
      <c r="F37" s="16">
        <f t="shared" si="4"/>
        <v>5651260.1004287647</v>
      </c>
      <c r="G37" s="16">
        <f t="shared" si="8"/>
        <v>5554063.9807654666</v>
      </c>
    </row>
    <row r="38" spans="1:7">
      <c r="A38">
        <v>36</v>
      </c>
      <c r="B38" s="16">
        <f t="shared" si="6"/>
        <v>5554063.9807654666</v>
      </c>
      <c r="C38" s="29">
        <f t="shared" si="3"/>
        <v>1.7500000000000002E-2</v>
      </c>
      <c r="D38" s="16">
        <f t="shared" si="7"/>
        <v>97196.119663395672</v>
      </c>
      <c r="E38" s="16">
        <f t="shared" si="0"/>
        <v>4166666.6666666665</v>
      </c>
      <c r="F38" s="16">
        <f t="shared" si="4"/>
        <v>5651260.1004287647</v>
      </c>
      <c r="G38" s="16">
        <f t="shared" si="8"/>
        <v>9.7788870334625244E-8</v>
      </c>
    </row>
    <row r="39" spans="1:7">
      <c r="F39" s="16">
        <f>SUM(F3:F38)</f>
        <v>203445363.61543545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39F93-DA03-4E95-BA51-A225A8D685B7}">
  <dimension ref="A2:B8"/>
  <sheetViews>
    <sheetView workbookViewId="0">
      <selection activeCell="B5" sqref="B5"/>
    </sheetView>
  </sheetViews>
  <sheetFormatPr baseColWidth="10" defaultRowHeight="11.25"/>
  <cols>
    <col min="1" max="1" width="42.5" bestFit="1" customWidth="1"/>
    <col min="2" max="2" width="18.1640625" bestFit="1" customWidth="1"/>
  </cols>
  <sheetData>
    <row r="2" spans="1:2">
      <c r="A2" t="s">
        <v>54</v>
      </c>
      <c r="B2" s="15">
        <v>18700000</v>
      </c>
    </row>
    <row r="3" spans="1:2">
      <c r="A3" t="s">
        <v>55</v>
      </c>
      <c r="B3" s="15">
        <v>4100000</v>
      </c>
    </row>
    <row r="4" spans="1:2">
      <c r="A4" t="s">
        <v>56</v>
      </c>
      <c r="B4" s="15">
        <v>2800000</v>
      </c>
    </row>
    <row r="5" spans="1:2">
      <c r="B5" s="15"/>
    </row>
    <row r="6" spans="1:2">
      <c r="B6" s="15"/>
    </row>
    <row r="8" spans="1:2">
      <c r="A8" t="s">
        <v>7</v>
      </c>
      <c r="B8" s="16">
        <f>SUM(B2:B6)</f>
        <v>25600000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ADA7B-4E33-47B9-B4DD-9FAFDDB244D1}">
  <dimension ref="A3:C21"/>
  <sheetViews>
    <sheetView workbookViewId="0">
      <selection activeCell="B8" sqref="B8"/>
    </sheetView>
  </sheetViews>
  <sheetFormatPr baseColWidth="10" defaultColWidth="66.1640625" defaultRowHeight="11.25"/>
  <cols>
    <col min="1" max="1" width="45.33203125" bestFit="1" customWidth="1"/>
    <col min="2" max="2" width="13.5" bestFit="1" customWidth="1"/>
    <col min="3" max="3" width="17" bestFit="1" customWidth="1"/>
  </cols>
  <sheetData>
    <row r="3" spans="1:3">
      <c r="A3" t="s">
        <v>13</v>
      </c>
      <c r="B3" t="s">
        <v>14</v>
      </c>
    </row>
    <row r="4" spans="1:3">
      <c r="A4">
        <v>1</v>
      </c>
      <c r="B4">
        <v>8</v>
      </c>
    </row>
    <row r="7" spans="1:3" ht="12" thickBot="1"/>
    <row r="8" spans="1:3" ht="15.75" thickBot="1">
      <c r="A8" s="19" t="s">
        <v>15</v>
      </c>
      <c r="B8" s="21">
        <v>1500000</v>
      </c>
      <c r="C8" s="22" t="s">
        <v>16</v>
      </c>
    </row>
    <row r="9" spans="1:3" ht="15.75" thickBot="1">
      <c r="A9" s="19" t="s">
        <v>17</v>
      </c>
      <c r="B9" s="21">
        <v>140606</v>
      </c>
      <c r="C9" s="22" t="s">
        <v>16</v>
      </c>
    </row>
    <row r="10" spans="1:3" ht="12" thickBot="1"/>
    <row r="11" spans="1:3" ht="15.75" thickBot="1">
      <c r="A11" s="19" t="s">
        <v>18</v>
      </c>
      <c r="B11" s="22" t="s">
        <v>16</v>
      </c>
    </row>
    <row r="12" spans="1:3" ht="15.75" thickBot="1">
      <c r="A12" s="18" t="s">
        <v>19</v>
      </c>
      <c r="B12" s="20">
        <v>136717</v>
      </c>
      <c r="C12" s="22" t="s">
        <v>16</v>
      </c>
    </row>
    <row r="13" spans="1:3" ht="15.75" thickBot="1">
      <c r="A13" s="18" t="s">
        <v>20</v>
      </c>
      <c r="B13" s="20">
        <v>16406</v>
      </c>
      <c r="C13" s="22" t="s">
        <v>16</v>
      </c>
    </row>
    <row r="14" spans="1:3" ht="15.75" thickBot="1">
      <c r="A14" s="18" t="s">
        <v>21</v>
      </c>
      <c r="B14" s="20">
        <v>136717</v>
      </c>
      <c r="C14" s="22" t="s">
        <v>16</v>
      </c>
    </row>
    <row r="15" spans="1:3" ht="15.75" thickBot="1">
      <c r="A15" s="18" t="s">
        <v>22</v>
      </c>
      <c r="B15" s="20">
        <v>62500</v>
      </c>
      <c r="C15" s="22" t="s">
        <v>16</v>
      </c>
    </row>
    <row r="16" spans="1:3" ht="15.75" thickBot="1">
      <c r="A16" s="19" t="s">
        <v>23</v>
      </c>
      <c r="B16" s="22" t="s">
        <v>16</v>
      </c>
    </row>
    <row r="17" spans="1:3" ht="15.75" thickBot="1">
      <c r="A17" s="18" t="s">
        <v>24</v>
      </c>
      <c r="B17" s="20">
        <v>180000</v>
      </c>
      <c r="C17" s="22" t="s">
        <v>16</v>
      </c>
    </row>
    <row r="18" spans="1:3" ht="15.75" thickBot="1">
      <c r="A18" s="18" t="s">
        <v>25</v>
      </c>
      <c r="B18" s="20">
        <v>127500</v>
      </c>
      <c r="C18" s="22" t="s">
        <v>16</v>
      </c>
    </row>
    <row r="19" spans="1:3" ht="15.75" thickBot="1">
      <c r="A19" s="18" t="s">
        <v>26</v>
      </c>
      <c r="B19" s="20">
        <v>7830</v>
      </c>
      <c r="C19" s="22" t="s">
        <v>16</v>
      </c>
    </row>
    <row r="20" spans="1:3" ht="15.75" thickBot="1">
      <c r="A20" s="65" t="s">
        <v>27</v>
      </c>
      <c r="B20" s="66"/>
      <c r="C20" s="67"/>
    </row>
    <row r="21" spans="1:3" ht="12" thickBot="1">
      <c r="A21" s="18" t="s">
        <v>28</v>
      </c>
      <c r="B21" s="20">
        <v>60000</v>
      </c>
      <c r="C21" s="23"/>
    </row>
  </sheetData>
  <mergeCells count="1">
    <mergeCell ref="A20:C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8D960-35F9-4144-9814-B57BE57BF71A}">
  <dimension ref="A1:D4"/>
  <sheetViews>
    <sheetView workbookViewId="0">
      <selection activeCell="B12" sqref="B12"/>
    </sheetView>
  </sheetViews>
  <sheetFormatPr baseColWidth="10" defaultRowHeight="11.25"/>
  <cols>
    <col min="1" max="1" width="36.5" customWidth="1"/>
    <col min="2" max="2" width="47.33203125" customWidth="1"/>
    <col min="3" max="3" width="50.5" customWidth="1"/>
  </cols>
  <sheetData>
    <row r="1" spans="1:4">
      <c r="A1" t="s">
        <v>69</v>
      </c>
      <c r="B1" s="15">
        <v>3850000000</v>
      </c>
    </row>
    <row r="2" spans="1:4">
      <c r="A2" t="s">
        <v>70</v>
      </c>
      <c r="B2" s="15">
        <v>366976001</v>
      </c>
    </row>
    <row r="3" spans="1:4">
      <c r="C3" s="69" t="s">
        <v>71</v>
      </c>
    </row>
    <row r="4" spans="1:4">
      <c r="B4" s="15">
        <f>B1-B2</f>
        <v>3483023999</v>
      </c>
      <c r="C4" s="70">
        <f>B4/B2</f>
        <v>9.4911492563787565</v>
      </c>
      <c r="D4" s="68">
        <v>9.49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6" ma:contentTypeDescription="Create a new document." ma:contentTypeScope="" ma:versionID="ac37c1753acd5e330d2062ccec26ea66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3b340c7101c92c5120abd06486f94548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  <xsd:element ref="ns2:MediaServiceSearchProperties" minOccurs="0"/>
                <xsd:element ref="ns2:MediaServiceDoc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ocTags" ma:index="30" nillable="true" ma:displayName="MediaServiceDocTags" ma:hidden="true" ma:internalName="MediaServiceDoc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A9E777-2F63-49CE-BE8D-5E4B77E489D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af3243-3dd4-4a8d-8c0d-dd76da1f02a5"/>
    <ds:schemaRef ds:uri="230e9df3-be65-4c73-a93b-d1236ebd677e"/>
  </ds:schemaRefs>
</ds:datastoreItem>
</file>

<file path=customXml/itemProps2.xml><?xml version="1.0" encoding="utf-8"?>
<ds:datastoreItem xmlns:ds="http://schemas.openxmlformats.org/officeDocument/2006/customXml" ds:itemID="{43E8F548-37B1-4BB9-8586-C00AC2AE69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E6836D-872D-4FC7-867A-AB5EEB1CF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TM16410107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Flujo de efectivo</vt:lpstr>
      <vt:lpstr>Financiamiento</vt:lpstr>
      <vt:lpstr>Inversiones</vt:lpstr>
      <vt:lpstr>Salarios</vt:lpstr>
      <vt:lpstr>ROI </vt:lpstr>
      <vt:lpstr>'Flujo de efectivo'!Área_de_impresión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2023-02-16T07:16:05Z</dcterms:created>
  <dcterms:modified xsi:type="dcterms:W3CDTF">2024-02-12T04:52:17Z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